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Daten\Desktop\"/>
    </mc:Choice>
  </mc:AlternateContent>
  <xr:revisionPtr revIDLastSave="0" documentId="13_ncr:1_{878AF8B4-8593-4E51-81DB-BC78D499F5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rschnitt-B" sheetId="6" r:id="rId1"/>
    <sheet name="TX-Bund-2025" sheetId="1" r:id="rId2"/>
    <sheet name="AN-Bund-2025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6" l="1"/>
  <c r="E19" i="6"/>
  <c r="D19" i="6"/>
  <c r="E21" i="6"/>
  <c r="F21" i="6"/>
  <c r="G21" i="6"/>
  <c r="H21" i="6"/>
  <c r="I21" i="6"/>
  <c r="D21" i="6"/>
  <c r="E28" i="6" l="1"/>
  <c r="F28" i="6"/>
  <c r="G28" i="6"/>
  <c r="H28" i="6"/>
  <c r="I28" i="6"/>
  <c r="D28" i="6"/>
  <c r="F3" i="6" l="1"/>
  <c r="D1" i="7" l="1"/>
  <c r="E1" i="7" s="1"/>
  <c r="D57" i="6" l="1"/>
  <c r="E57" i="6"/>
  <c r="F57" i="6"/>
  <c r="G57" i="6"/>
  <c r="H57" i="6"/>
  <c r="I57" i="6"/>
  <c r="E6" i="6" l="1"/>
  <c r="F4" i="6"/>
  <c r="D4" i="6"/>
  <c r="D6" i="6" s="1"/>
  <c r="B3" i="7"/>
  <c r="B5" i="7" s="1"/>
  <c r="A3" i="7"/>
  <c r="A5" i="7" s="1"/>
  <c r="F1" i="7"/>
  <c r="G1" i="7" s="1"/>
  <c r="H1" i="7" s="1"/>
  <c r="I1" i="7" s="1"/>
  <c r="F6" i="6" l="1"/>
  <c r="G6" i="6" l="1"/>
  <c r="H6" i="6" l="1"/>
  <c r="I6" i="6" l="1"/>
</calcChain>
</file>

<file path=xl/sharedStrings.xml><?xml version="1.0" encoding="utf-8"?>
<sst xmlns="http://schemas.openxmlformats.org/spreadsheetml/2006/main" count="51" uniqueCount="44">
  <si>
    <t>Anhang 2.3 zum ÖStP 2012</t>
  </si>
  <si>
    <t>Gegensteuerungsmaßnahmen</t>
  </si>
  <si>
    <t>Quantitative, qualitative und zeitliche Erläuterungen zu Maßnahmen,</t>
  </si>
  <si>
    <t>welche etwaigen Abweichungen gegenüber dem Soll gegensteuern/gegensteuerten</t>
  </si>
  <si>
    <t xml:space="preserve">verbale Beschreibung der unter 2.2 angeführten Einmalmaßnahmen </t>
  </si>
  <si>
    <t>Anhang 2.1a zum ÖStP 2012</t>
  </si>
  <si>
    <t>Saldo administrativ</t>
  </si>
  <si>
    <t>Haftungen</t>
  </si>
  <si>
    <t>Textteil Bitte im eingebetteten Microsoft Word-Dokument eintragen</t>
  </si>
  <si>
    <t>Alle Angaben in Mio. €</t>
  </si>
  <si>
    <t>Mittelfristige Orientierung der Haushaltsführung - Bund  für die Jahre</t>
  </si>
  <si>
    <t>bis</t>
  </si>
  <si>
    <t>Gebietskoerperschaft</t>
  </si>
  <si>
    <t>Gebietskoerperschaftsebene</t>
  </si>
  <si>
    <t>Bezeichnung</t>
  </si>
  <si>
    <t>Ausgaben für Unionsprogramme, vollständig ausgeglichen durch Einnahmen aus Fonds der Union</t>
  </si>
  <si>
    <t>Gesetzlich automatisch erwirkte Mehreinnahmen</t>
  </si>
  <si>
    <t>Bund</t>
  </si>
  <si>
    <t>Meldejahr ist das Jahr:</t>
  </si>
  <si>
    <r>
      <rPr>
        <b/>
        <u/>
        <sz val="11"/>
        <color theme="1"/>
        <rFont val="Arial"/>
        <family val="2"/>
      </rPr>
      <t>Vorsicht:</t>
    </r>
    <r>
      <rPr>
        <b/>
        <sz val="11"/>
        <color theme="1"/>
        <rFont val="Arial"/>
        <family val="2"/>
      </rPr>
      <t xml:space="preserve"> Eventuelle Ausgaben für EU-Programme, welche durch Einnahmen aus EU-Fonds zur Gänze gedeckt sind und somit im Rahmen der Ausgabenbremse gegenrechenbar sind, sind jedoch im Arbeitsblatt "Ausnahmen" einzutragen</t>
    </r>
  </si>
  <si>
    <t>Ebenso Diskretionäre einnahmenseitige Maßnahmen und gesetzlich vorgeschriebene Einnahmensteigerungen.</t>
  </si>
  <si>
    <t>BIP-Quelle</t>
  </si>
  <si>
    <t>Jahr</t>
  </si>
  <si>
    <t>+/- UeberleitungMaastricht-Ergebnis</t>
  </si>
  <si>
    <t>Maastrichtergebnis gem. VGR (Bundesbereich) absolut</t>
  </si>
  <si>
    <t>Maastrichtergebnis gem. VGR (Bundesbereich) in % BIP</t>
  </si>
  <si>
    <t>Einmalige Maßnahmen in Mio. Euro für Mittelaufbringungen</t>
  </si>
  <si>
    <t>Einmalige Maßnahmen in Mio. Euro für Mittelverwendungen</t>
  </si>
  <si>
    <r>
      <t>Schuldenstand (gemaess Maastricht)</t>
    </r>
    <r>
      <rPr>
        <b/>
        <sz val="8"/>
        <color rgb="FFFF0000"/>
        <rFont val="Arial"/>
        <family val="2"/>
      </rPr>
      <t xml:space="preserve"> Bundesbereich</t>
    </r>
  </si>
  <si>
    <r>
      <t>Struktureller Saldo</t>
    </r>
    <r>
      <rPr>
        <b/>
        <sz val="8"/>
        <color rgb="FFFF0000"/>
        <rFont val="Arial"/>
        <family val="2"/>
      </rPr>
      <t xml:space="preserve"> I*</t>
    </r>
    <r>
      <rPr>
        <b/>
        <sz val="8"/>
        <rFont val="Arial"/>
        <family val="2"/>
      </rPr>
      <t xml:space="preserve"> absolut </t>
    </r>
    <r>
      <rPr>
        <b/>
        <sz val="8"/>
        <color rgb="FFFF0000"/>
        <rFont val="Arial"/>
        <family val="2"/>
      </rPr>
      <t>(inkl. Sozialversicherung)</t>
    </r>
  </si>
  <si>
    <r>
      <t xml:space="preserve">Struktureller Saldo </t>
    </r>
    <r>
      <rPr>
        <b/>
        <sz val="8"/>
        <color rgb="FFFF0000"/>
        <rFont val="Arial"/>
        <family val="2"/>
      </rPr>
      <t xml:space="preserve">I* </t>
    </r>
    <r>
      <rPr>
        <b/>
        <sz val="8"/>
        <rFont val="Arial"/>
        <family val="2"/>
      </rPr>
      <t xml:space="preserve">in % BIP </t>
    </r>
    <r>
      <rPr>
        <b/>
        <sz val="8"/>
        <color rgb="FFFF0000"/>
        <rFont val="Arial"/>
        <family val="2"/>
      </rPr>
      <t>(inkl. Sozialversicherung)</t>
    </r>
  </si>
  <si>
    <r>
      <rPr>
        <b/>
        <sz val="8"/>
        <color rgb="FFFF0000"/>
        <rFont val="Arial"/>
        <family val="2"/>
      </rPr>
      <t>Maastrichtergebnis</t>
    </r>
    <r>
      <rPr>
        <b/>
        <sz val="8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gem. VGR</t>
    </r>
    <r>
      <rPr>
        <b/>
        <sz val="8"/>
        <rFont val="Arial"/>
        <family val="2"/>
      </rPr>
      <t xml:space="preserve"> der Sozialversicherungstraeger in Mio. Euro</t>
    </r>
  </si>
  <si>
    <r>
      <rPr>
        <b/>
        <sz val="8"/>
        <color rgb="FFFF0000"/>
        <rFont val="Arial"/>
        <family val="2"/>
      </rPr>
      <t>Maastrichtergebnis</t>
    </r>
    <r>
      <rPr>
        <b/>
        <sz val="8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gem. VGR</t>
    </r>
    <r>
      <rPr>
        <b/>
        <sz val="8"/>
        <rFont val="Arial"/>
        <family val="2"/>
      </rPr>
      <t xml:space="preserve"> der Sozialversicherungstraeger in % des BIP</t>
    </r>
  </si>
  <si>
    <t>* Struktureller Saldo I = unter Berücksichtigung der konjunkturellen Lage vor Herausrechnung der Zusatzkosten für Flüchtlinge und Terrorbekämpfung</t>
  </si>
  <si>
    <t xml:space="preserve">BIP </t>
  </si>
  <si>
    <r>
      <t>Gesamteinnahmen</t>
    </r>
    <r>
      <rPr>
        <sz val="8"/>
        <color rgb="FFFF0000"/>
        <rFont val="Arial"/>
        <family val="2"/>
      </rPr>
      <t xml:space="preserve"> </t>
    </r>
  </si>
  <si>
    <t>Bereits gesamtstaatlich durch die EK festgestellt</t>
  </si>
  <si>
    <r>
      <t>Diskretionäre Maßnahmen laufende Einnahmen</t>
    </r>
    <r>
      <rPr>
        <sz val="11"/>
        <color rgb="FFFF0000"/>
        <rFont val="Calibri"/>
        <family val="2"/>
        <scheme val="minor"/>
      </rPr>
      <t xml:space="preserve"> </t>
    </r>
  </si>
  <si>
    <t>Sensitivitaetsanalyse Juli</t>
  </si>
  <si>
    <t>Ausgaben für Finanzmarktstabilisierung</t>
  </si>
  <si>
    <t>Outputlücke WIFO 03/25</t>
  </si>
  <si>
    <t>ZBK Bund</t>
  </si>
  <si>
    <r>
      <t xml:space="preserve">Gesamtausgaben </t>
    </r>
    <r>
      <rPr>
        <sz val="8"/>
        <color rgb="FFFF0000"/>
        <rFont val="Arial"/>
        <family val="2"/>
      </rPr>
      <t>(BFG 2025, 2026 und dann BFRG)</t>
    </r>
  </si>
  <si>
    <t>wird nachgeliefert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</si>
</sst>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0_ ;\-0\ "/>
    <numFmt numFmtId="165" formatCode="@*."/>
    <numFmt numFmtId="166" formatCode="#,##0.0_ ;\-#,##0.0\ "/>
    <numFmt numFmtId="167" formatCode="#,##0&quot;  &quot;;\-#,##0&quot;  &quot;;\-&quot;  &quot;;@&quot;  &quot;"/>
    <numFmt numFmtId="168" formatCode="#,##0.0"/>
    <numFmt numFmtId="169" formatCode="_(* #,##0.00_);_(* \(#,##0.00\);_(* &quot;-&quot;??_);_(@_)"/>
    <numFmt numFmtId="170" formatCode="&quot;Schuldenstand zum Stichtag 31.12.&quot;&quot;; % / BIP&quot;"/>
    <numFmt numFmtId="171" formatCode="0.0%"/>
    <numFmt numFmtId="172" formatCode="#,##0_ ;\-#,##0\ "/>
    <numFmt numFmtId="173" formatCode="#,##0.000"/>
    <numFmt numFmtId="174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Tahoma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vertAlign val="subscript"/>
      <sz val="1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name val="Arial"/>
      <family val="2"/>
    </font>
    <font>
      <b/>
      <sz val="8"/>
      <color theme="1" tint="4.9989318521683403E-2"/>
      <name val="Arial"/>
      <family val="2"/>
    </font>
    <font>
      <b/>
      <sz val="8"/>
      <color rgb="FFFF0000"/>
      <name val="Arial"/>
      <family val="2"/>
    </font>
    <font>
      <sz val="9"/>
      <color rgb="FFFF0000"/>
      <name val="Calibri"/>
      <family val="2"/>
      <scheme val="minor"/>
    </font>
    <font>
      <sz val="8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5" fillId="2" borderId="0" xfId="2" applyFont="1" applyFill="1"/>
    <xf numFmtId="164" fontId="10" fillId="2" borderId="2" xfId="2" applyNumberFormat="1" applyFont="1" applyFill="1" applyBorder="1" applyAlignment="1">
      <alignment horizontal="center" vertical="center" wrapText="1"/>
    </xf>
    <xf numFmtId="166" fontId="5" fillId="4" borderId="2" xfId="1" applyNumberFormat="1" applyFont="1" applyFill="1" applyBorder="1" applyAlignment="1" applyProtection="1">
      <alignment horizontal="right"/>
      <protection locked="0"/>
    </xf>
    <xf numFmtId="165" fontId="9" fillId="2" borderId="0" xfId="2" applyNumberFormat="1" applyFont="1" applyFill="1" applyBorder="1" applyAlignment="1">
      <alignment horizontal="left" vertical="center"/>
    </xf>
    <xf numFmtId="0" fontId="9" fillId="2" borderId="0" xfId="2" applyFont="1" applyFill="1"/>
    <xf numFmtId="3" fontId="5" fillId="2" borderId="0" xfId="2" applyNumberFormat="1" applyFont="1" applyFill="1" applyAlignment="1">
      <alignment horizontal="right"/>
    </xf>
    <xf numFmtId="3" fontId="5" fillId="2" borderId="0" xfId="2" applyNumberFormat="1" applyFont="1" applyFill="1"/>
    <xf numFmtId="165" fontId="5" fillId="2" borderId="0" xfId="2" applyNumberFormat="1" applyFont="1" applyFill="1" applyBorder="1" applyAlignment="1">
      <alignment horizontal="left"/>
    </xf>
    <xf numFmtId="167" fontId="5" fillId="2" borderId="0" xfId="2" applyNumberFormat="1" applyFont="1" applyFill="1"/>
    <xf numFmtId="0" fontId="9" fillId="2" borderId="0" xfId="2" applyFont="1" applyFill="1" applyAlignment="1">
      <alignment vertical="center"/>
    </xf>
    <xf numFmtId="3" fontId="9" fillId="2" borderId="0" xfId="2" applyNumberFormat="1" applyFont="1" applyFill="1" applyAlignment="1">
      <alignment horizontal="right" vertical="center"/>
    </xf>
    <xf numFmtId="165" fontId="9" fillId="2" borderId="0" xfId="2" applyNumberFormat="1" applyFont="1" applyFill="1" applyBorder="1" applyAlignment="1">
      <alignment horizontal="left"/>
    </xf>
    <xf numFmtId="0" fontId="7" fillId="2" borderId="0" xfId="2" applyFont="1" applyFill="1"/>
    <xf numFmtId="0" fontId="5" fillId="2" borderId="0" xfId="2" applyFont="1" applyFill="1" applyBorder="1" applyAlignment="1">
      <alignment horizontal="center" vertical="center"/>
    </xf>
    <xf numFmtId="0" fontId="5" fillId="2" borderId="2" xfId="2" applyFont="1" applyFill="1" applyBorder="1"/>
    <xf numFmtId="168" fontId="9" fillId="5" borderId="1" xfId="2" applyNumberFormat="1" applyFont="1" applyFill="1" applyBorder="1" applyAlignment="1">
      <alignment horizontal="right"/>
    </xf>
    <xf numFmtId="3" fontId="9" fillId="2" borderId="0" xfId="2" applyNumberFormat="1" applyFont="1" applyFill="1" applyAlignment="1">
      <alignment horizontal="right"/>
    </xf>
    <xf numFmtId="0" fontId="9" fillId="2" borderId="0" xfId="2" applyFont="1" applyFill="1" applyBorder="1"/>
    <xf numFmtId="49" fontId="5" fillId="2" borderId="0" xfId="2" applyNumberFormat="1" applyFont="1" applyFill="1" applyBorder="1" applyAlignment="1">
      <alignment horizontal="left"/>
    </xf>
    <xf numFmtId="3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vertical="center"/>
    </xf>
    <xf numFmtId="3" fontId="5" fillId="2" borderId="0" xfId="2" applyNumberFormat="1" applyFont="1" applyFill="1" applyAlignment="1">
      <alignment horizontal="right" vertical="center"/>
    </xf>
    <xf numFmtId="0" fontId="12" fillId="2" borderId="0" xfId="0" applyFont="1" applyFill="1"/>
    <xf numFmtId="167" fontId="5" fillId="2" borderId="0" xfId="2" applyNumberFormat="1" applyFont="1" applyFill="1" applyAlignment="1">
      <alignment horizontal="center"/>
    </xf>
    <xf numFmtId="0" fontId="9" fillId="2" borderId="4" xfId="2" applyFont="1" applyFill="1" applyBorder="1"/>
    <xf numFmtId="170" fontId="5" fillId="2" borderId="2" xfId="2" applyNumberFormat="1" applyFont="1" applyFill="1" applyBorder="1"/>
    <xf numFmtId="0" fontId="13" fillId="2" borderId="0" xfId="0" applyFont="1" applyFill="1"/>
    <xf numFmtId="0" fontId="15" fillId="2" borderId="0" xfId="0" applyFont="1" applyFill="1"/>
    <xf numFmtId="0" fontId="0" fillId="2" borderId="0" xfId="0" applyFill="1" applyAlignment="1">
      <alignment horizontal="right"/>
    </xf>
    <xf numFmtId="49" fontId="9" fillId="2" borderId="2" xfId="2" applyNumberFormat="1" applyFont="1" applyFill="1" applyBorder="1" applyAlignment="1">
      <alignment horizontal="left" vertical="center"/>
    </xf>
    <xf numFmtId="49" fontId="5" fillId="2" borderId="2" xfId="2" applyNumberFormat="1" applyFont="1" applyFill="1" applyBorder="1" applyAlignment="1">
      <alignment horizontal="left" vertical="center"/>
    </xf>
    <xf numFmtId="49" fontId="16" fillId="2" borderId="2" xfId="2" applyNumberFormat="1" applyFont="1" applyFill="1" applyBorder="1" applyAlignment="1">
      <alignment horizontal="left" vertical="center"/>
    </xf>
    <xf numFmtId="166" fontId="5" fillId="4" borderId="2" xfId="1" applyNumberFormat="1" applyFont="1" applyFill="1" applyBorder="1" applyAlignment="1" applyProtection="1">
      <alignment horizontal="right"/>
      <protection locked="0"/>
    </xf>
    <xf numFmtId="0" fontId="18" fillId="2" borderId="0" xfId="0" applyFont="1" applyFill="1"/>
    <xf numFmtId="49" fontId="9" fillId="2" borderId="2" xfId="7" applyNumberFormat="1" applyFont="1" applyFill="1" applyBorder="1" applyAlignment="1">
      <alignment horizontal="left" vertical="center"/>
    </xf>
    <xf numFmtId="49" fontId="9" fillId="2" borderId="2" xfId="7" applyNumberFormat="1" applyFont="1" applyFill="1" applyBorder="1" applyAlignment="1">
      <alignment horizontal="left" vertical="center"/>
    </xf>
    <xf numFmtId="171" fontId="5" fillId="5" borderId="2" xfId="3" applyNumberFormat="1" applyFont="1" applyFill="1" applyBorder="1" applyAlignment="1" applyProtection="1">
      <alignment horizontal="right"/>
    </xf>
    <xf numFmtId="172" fontId="5" fillId="4" borderId="2" xfId="1" applyNumberFormat="1" applyFont="1" applyFill="1" applyBorder="1" applyAlignment="1" applyProtection="1">
      <alignment horizontal="right"/>
      <protection locked="0"/>
    </xf>
    <xf numFmtId="3" fontId="0" fillId="2" borderId="0" xfId="0" applyNumberFormat="1" applyFill="1"/>
    <xf numFmtId="4" fontId="0" fillId="2" borderId="0" xfId="0" applyNumberFormat="1" applyFill="1"/>
    <xf numFmtId="10" fontId="0" fillId="2" borderId="0" xfId="0" applyNumberFormat="1" applyFill="1"/>
    <xf numFmtId="0" fontId="20" fillId="0" borderId="5" xfId="4" applyFont="1" applyBorder="1" applyAlignment="1">
      <alignment horizontal="center"/>
    </xf>
    <xf numFmtId="0" fontId="20" fillId="0" borderId="8" xfId="4" applyFont="1" applyBorder="1" applyAlignment="1">
      <alignment horizontal="center"/>
    </xf>
    <xf numFmtId="0" fontId="20" fillId="0" borderId="11" xfId="4" applyFont="1" applyBorder="1" applyAlignment="1">
      <alignment horizontal="center"/>
    </xf>
    <xf numFmtId="0" fontId="20" fillId="0" borderId="12" xfId="4" applyFont="1" applyBorder="1" applyAlignment="1">
      <alignment horizontal="center"/>
    </xf>
    <xf numFmtId="0" fontId="20" fillId="0" borderId="13" xfId="4" applyFont="1" applyBorder="1" applyAlignment="1">
      <alignment horizontal="center"/>
    </xf>
    <xf numFmtId="0" fontId="4" fillId="0" borderId="0" xfId="4" applyFont="1"/>
    <xf numFmtId="0" fontId="4" fillId="0" borderId="6" xfId="4" applyFont="1" applyBorder="1"/>
    <xf numFmtId="0" fontId="4" fillId="0" borderId="9" xfId="4" applyFont="1" applyBorder="1"/>
    <xf numFmtId="0" fontId="21" fillId="4" borderId="6" xfId="4" applyFont="1" applyFill="1" applyBorder="1"/>
    <xf numFmtId="0" fontId="4" fillId="0" borderId="2" xfId="4" applyFont="1" applyFill="1" applyBorder="1" applyProtection="1">
      <protection locked="0"/>
    </xf>
    <xf numFmtId="0" fontId="4" fillId="3" borderId="2" xfId="4" applyFont="1" applyFill="1" applyBorder="1" applyProtection="1">
      <protection locked="0"/>
    </xf>
    <xf numFmtId="0" fontId="4" fillId="3" borderId="14" xfId="4" applyFont="1" applyFill="1" applyBorder="1" applyProtection="1">
      <protection locked="0"/>
    </xf>
    <xf numFmtId="0" fontId="4" fillId="0" borderId="7" xfId="4" applyFont="1" applyBorder="1"/>
    <xf numFmtId="0" fontId="4" fillId="0" borderId="10" xfId="4" applyFont="1" applyBorder="1"/>
    <xf numFmtId="0" fontId="21" fillId="4" borderId="7" xfId="4" applyFont="1" applyFill="1" applyBorder="1"/>
    <xf numFmtId="0" fontId="4" fillId="0" borderId="3" xfId="4" applyFont="1" applyFill="1" applyBorder="1" applyProtection="1">
      <protection locked="0"/>
    </xf>
    <xf numFmtId="0" fontId="4" fillId="3" borderId="3" xfId="4" applyFont="1" applyFill="1" applyBorder="1" applyProtection="1">
      <protection locked="0"/>
    </xf>
    <xf numFmtId="0" fontId="4" fillId="3" borderId="15" xfId="4" applyFont="1" applyFill="1" applyBorder="1" applyProtection="1">
      <protection locked="0"/>
    </xf>
    <xf numFmtId="0" fontId="23" fillId="0" borderId="0" xfId="4" applyFont="1"/>
    <xf numFmtId="0" fontId="11" fillId="2" borderId="0" xfId="0" applyFont="1" applyFill="1" applyAlignment="1">
      <alignment horizontal="left"/>
    </xf>
    <xf numFmtId="0" fontId="25" fillId="2" borderId="0" xfId="0" applyFont="1" applyFill="1" applyAlignment="1">
      <alignment horizontal="left"/>
    </xf>
    <xf numFmtId="164" fontId="10" fillId="2" borderId="9" xfId="2" applyNumberFormat="1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Continuous"/>
    </xf>
    <xf numFmtId="0" fontId="20" fillId="2" borderId="17" xfId="0" applyFont="1" applyFill="1" applyBorder="1" applyAlignment="1">
      <alignment horizontal="centerContinuous"/>
    </xf>
    <xf numFmtId="0" fontId="20" fillId="2" borderId="18" xfId="0" applyFont="1" applyFill="1" applyBorder="1" applyAlignment="1">
      <alignment horizontal="left"/>
    </xf>
    <xf numFmtId="0" fontId="4" fillId="0" borderId="19" xfId="4" applyFont="1" applyBorder="1"/>
    <xf numFmtId="0" fontId="4" fillId="0" borderId="20" xfId="4" applyFont="1" applyBorder="1"/>
    <xf numFmtId="0" fontId="21" fillId="4" borderId="19" xfId="4" applyFont="1" applyFill="1" applyBorder="1"/>
    <xf numFmtId="0" fontId="4" fillId="3" borderId="21" xfId="4" applyFont="1" applyFill="1" applyBorder="1" applyProtection="1">
      <protection locked="0"/>
    </xf>
    <xf numFmtId="0" fontId="4" fillId="3" borderId="22" xfId="4" applyFont="1" applyFill="1" applyBorder="1" applyProtection="1">
      <protection locked="0"/>
    </xf>
    <xf numFmtId="173" fontId="24" fillId="5" borderId="1" xfId="2" applyNumberFormat="1" applyFont="1" applyFill="1" applyBorder="1" applyAlignment="1" applyProtection="1">
      <alignment horizontal="right"/>
    </xf>
    <xf numFmtId="168" fontId="5" fillId="2" borderId="0" xfId="2" applyNumberFormat="1" applyFont="1" applyFill="1" applyAlignment="1">
      <alignment horizontal="right"/>
    </xf>
    <xf numFmtId="168" fontId="5" fillId="2" borderId="0" xfId="2" applyNumberFormat="1" applyFont="1" applyFill="1" applyAlignment="1">
      <alignment vertical="center"/>
    </xf>
    <xf numFmtId="171" fontId="5" fillId="2" borderId="0" xfId="3" applyNumberFormat="1" applyFont="1" applyFill="1" applyAlignment="1">
      <alignment horizontal="right"/>
    </xf>
    <xf numFmtId="172" fontId="5" fillId="3" borderId="2" xfId="1" applyNumberFormat="1" applyFont="1" applyFill="1" applyBorder="1" applyAlignment="1" applyProtection="1">
      <alignment horizontal="right"/>
      <protection locked="0"/>
    </xf>
    <xf numFmtId="174" fontId="0" fillId="2" borderId="0" xfId="1" applyNumberFormat="1" applyFont="1" applyFill="1"/>
  </cellXfs>
  <cellStyles count="12">
    <cellStyle name="Komma" xfId="1" builtinId="3"/>
    <cellStyle name="Komma 2" xfId="5" xr:uid="{00000000-0005-0000-0000-000001000000}"/>
    <cellStyle name="Prozent" xfId="3" builtinId="5"/>
    <cellStyle name="Standard" xfId="0" builtinId="0"/>
    <cellStyle name="Standard 2" xfId="4" xr:uid="{00000000-0005-0000-0000-000004000000}"/>
    <cellStyle name="Standard 2 2" xfId="8" xr:uid="{00000000-0005-0000-0000-000005000000}"/>
    <cellStyle name="Standard 2 3" xfId="10" xr:uid="{00000000-0005-0000-0000-000006000000}"/>
    <cellStyle name="Standard 3" xfId="6" xr:uid="{00000000-0005-0000-0000-000007000000}"/>
    <cellStyle name="Standard 3 2" xfId="9" xr:uid="{00000000-0005-0000-0000-000008000000}"/>
    <cellStyle name="Standard 3 3" xfId="11" xr:uid="{00000000-0005-0000-0000-000009000000}"/>
    <cellStyle name="Standard_Kap52_TABgemeinden_1" xfId="2" xr:uid="{00000000-0005-0000-0000-00000A000000}"/>
    <cellStyle name="Standard_Kap52_TABgemeinden_1 2" xfId="7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2</xdr:col>
          <xdr:colOff>733425</xdr:colOff>
          <xdr:row>19</xdr:row>
          <xdr:rowOff>114300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M57"/>
  <sheetViews>
    <sheetView tabSelected="1" workbookViewId="0">
      <selection activeCell="F19" sqref="F19"/>
    </sheetView>
  </sheetViews>
  <sheetFormatPr baseColWidth="10" defaultRowHeight="15" x14ac:dyDescent="0.25"/>
  <cols>
    <col min="1" max="1" width="1.7109375" style="2" customWidth="1"/>
    <col min="2" max="2" width="2.85546875" style="2" customWidth="1"/>
    <col min="3" max="3" width="63.85546875" style="2" customWidth="1"/>
    <col min="4" max="4" width="11" style="2" customWidth="1"/>
    <col min="5" max="5" width="10.28515625" style="2" customWidth="1"/>
    <col min="6" max="6" width="11.5703125" style="2" customWidth="1"/>
    <col min="7" max="12" width="11.42578125" style="2"/>
    <col min="13" max="13" width="17.85546875" style="2" bestFit="1" customWidth="1"/>
    <col min="14" max="256" width="11.42578125" style="2"/>
    <col min="257" max="257" width="1.7109375" style="2" customWidth="1"/>
    <col min="258" max="258" width="2.85546875" style="2" customWidth="1"/>
    <col min="259" max="259" width="56" style="2" customWidth="1"/>
    <col min="260" max="261" width="11" style="2" customWidth="1"/>
    <col min="262" max="262" width="11.140625" style="2" customWidth="1"/>
    <col min="263" max="512" width="11.42578125" style="2"/>
    <col min="513" max="513" width="1.7109375" style="2" customWidth="1"/>
    <col min="514" max="514" width="2.85546875" style="2" customWidth="1"/>
    <col min="515" max="515" width="56" style="2" customWidth="1"/>
    <col min="516" max="517" width="11" style="2" customWidth="1"/>
    <col min="518" max="518" width="11.140625" style="2" customWidth="1"/>
    <col min="519" max="768" width="11.42578125" style="2"/>
    <col min="769" max="769" width="1.7109375" style="2" customWidth="1"/>
    <col min="770" max="770" width="2.85546875" style="2" customWidth="1"/>
    <col min="771" max="771" width="56" style="2" customWidth="1"/>
    <col min="772" max="773" width="11" style="2" customWidth="1"/>
    <col min="774" max="774" width="11.140625" style="2" customWidth="1"/>
    <col min="775" max="1024" width="11.42578125" style="2"/>
    <col min="1025" max="1025" width="1.7109375" style="2" customWidth="1"/>
    <col min="1026" max="1026" width="2.85546875" style="2" customWidth="1"/>
    <col min="1027" max="1027" width="56" style="2" customWidth="1"/>
    <col min="1028" max="1029" width="11" style="2" customWidth="1"/>
    <col min="1030" max="1030" width="11.140625" style="2" customWidth="1"/>
    <col min="1031" max="1280" width="11.42578125" style="2"/>
    <col min="1281" max="1281" width="1.7109375" style="2" customWidth="1"/>
    <col min="1282" max="1282" width="2.85546875" style="2" customWidth="1"/>
    <col min="1283" max="1283" width="56" style="2" customWidth="1"/>
    <col min="1284" max="1285" width="11" style="2" customWidth="1"/>
    <col min="1286" max="1286" width="11.140625" style="2" customWidth="1"/>
    <col min="1287" max="1536" width="11.42578125" style="2"/>
    <col min="1537" max="1537" width="1.7109375" style="2" customWidth="1"/>
    <col min="1538" max="1538" width="2.85546875" style="2" customWidth="1"/>
    <col min="1539" max="1539" width="56" style="2" customWidth="1"/>
    <col min="1540" max="1541" width="11" style="2" customWidth="1"/>
    <col min="1542" max="1542" width="11.140625" style="2" customWidth="1"/>
    <col min="1543" max="1792" width="11.42578125" style="2"/>
    <col min="1793" max="1793" width="1.7109375" style="2" customWidth="1"/>
    <col min="1794" max="1794" width="2.85546875" style="2" customWidth="1"/>
    <col min="1795" max="1795" width="56" style="2" customWidth="1"/>
    <col min="1796" max="1797" width="11" style="2" customWidth="1"/>
    <col min="1798" max="1798" width="11.140625" style="2" customWidth="1"/>
    <col min="1799" max="2048" width="11.42578125" style="2"/>
    <col min="2049" max="2049" width="1.7109375" style="2" customWidth="1"/>
    <col min="2050" max="2050" width="2.85546875" style="2" customWidth="1"/>
    <col min="2051" max="2051" width="56" style="2" customWidth="1"/>
    <col min="2052" max="2053" width="11" style="2" customWidth="1"/>
    <col min="2054" max="2054" width="11.140625" style="2" customWidth="1"/>
    <col min="2055" max="2304" width="11.42578125" style="2"/>
    <col min="2305" max="2305" width="1.7109375" style="2" customWidth="1"/>
    <col min="2306" max="2306" width="2.85546875" style="2" customWidth="1"/>
    <col min="2307" max="2307" width="56" style="2" customWidth="1"/>
    <col min="2308" max="2309" width="11" style="2" customWidth="1"/>
    <col min="2310" max="2310" width="11.140625" style="2" customWidth="1"/>
    <col min="2311" max="2560" width="11.42578125" style="2"/>
    <col min="2561" max="2561" width="1.7109375" style="2" customWidth="1"/>
    <col min="2562" max="2562" width="2.85546875" style="2" customWidth="1"/>
    <col min="2563" max="2563" width="56" style="2" customWidth="1"/>
    <col min="2564" max="2565" width="11" style="2" customWidth="1"/>
    <col min="2566" max="2566" width="11.140625" style="2" customWidth="1"/>
    <col min="2567" max="2816" width="11.42578125" style="2"/>
    <col min="2817" max="2817" width="1.7109375" style="2" customWidth="1"/>
    <col min="2818" max="2818" width="2.85546875" style="2" customWidth="1"/>
    <col min="2819" max="2819" width="56" style="2" customWidth="1"/>
    <col min="2820" max="2821" width="11" style="2" customWidth="1"/>
    <col min="2822" max="2822" width="11.140625" style="2" customWidth="1"/>
    <col min="2823" max="3072" width="11.42578125" style="2"/>
    <col min="3073" max="3073" width="1.7109375" style="2" customWidth="1"/>
    <col min="3074" max="3074" width="2.85546875" style="2" customWidth="1"/>
    <col min="3075" max="3075" width="56" style="2" customWidth="1"/>
    <col min="3076" max="3077" width="11" style="2" customWidth="1"/>
    <col min="3078" max="3078" width="11.140625" style="2" customWidth="1"/>
    <col min="3079" max="3328" width="11.42578125" style="2"/>
    <col min="3329" max="3329" width="1.7109375" style="2" customWidth="1"/>
    <col min="3330" max="3330" width="2.85546875" style="2" customWidth="1"/>
    <col min="3331" max="3331" width="56" style="2" customWidth="1"/>
    <col min="3332" max="3333" width="11" style="2" customWidth="1"/>
    <col min="3334" max="3334" width="11.140625" style="2" customWidth="1"/>
    <col min="3335" max="3584" width="11.42578125" style="2"/>
    <col min="3585" max="3585" width="1.7109375" style="2" customWidth="1"/>
    <col min="3586" max="3586" width="2.85546875" style="2" customWidth="1"/>
    <col min="3587" max="3587" width="56" style="2" customWidth="1"/>
    <col min="3588" max="3589" width="11" style="2" customWidth="1"/>
    <col min="3590" max="3590" width="11.140625" style="2" customWidth="1"/>
    <col min="3591" max="3840" width="11.42578125" style="2"/>
    <col min="3841" max="3841" width="1.7109375" style="2" customWidth="1"/>
    <col min="3842" max="3842" width="2.85546875" style="2" customWidth="1"/>
    <col min="3843" max="3843" width="56" style="2" customWidth="1"/>
    <col min="3844" max="3845" width="11" style="2" customWidth="1"/>
    <col min="3846" max="3846" width="11.140625" style="2" customWidth="1"/>
    <col min="3847" max="4096" width="11.42578125" style="2"/>
    <col min="4097" max="4097" width="1.7109375" style="2" customWidth="1"/>
    <col min="4098" max="4098" width="2.85546875" style="2" customWidth="1"/>
    <col min="4099" max="4099" width="56" style="2" customWidth="1"/>
    <col min="4100" max="4101" width="11" style="2" customWidth="1"/>
    <col min="4102" max="4102" width="11.140625" style="2" customWidth="1"/>
    <col min="4103" max="4352" width="11.42578125" style="2"/>
    <col min="4353" max="4353" width="1.7109375" style="2" customWidth="1"/>
    <col min="4354" max="4354" width="2.85546875" style="2" customWidth="1"/>
    <col min="4355" max="4355" width="56" style="2" customWidth="1"/>
    <col min="4356" max="4357" width="11" style="2" customWidth="1"/>
    <col min="4358" max="4358" width="11.140625" style="2" customWidth="1"/>
    <col min="4359" max="4608" width="11.42578125" style="2"/>
    <col min="4609" max="4609" width="1.7109375" style="2" customWidth="1"/>
    <col min="4610" max="4610" width="2.85546875" style="2" customWidth="1"/>
    <col min="4611" max="4611" width="56" style="2" customWidth="1"/>
    <col min="4612" max="4613" width="11" style="2" customWidth="1"/>
    <col min="4614" max="4614" width="11.140625" style="2" customWidth="1"/>
    <col min="4615" max="4864" width="11.42578125" style="2"/>
    <col min="4865" max="4865" width="1.7109375" style="2" customWidth="1"/>
    <col min="4866" max="4866" width="2.85546875" style="2" customWidth="1"/>
    <col min="4867" max="4867" width="56" style="2" customWidth="1"/>
    <col min="4868" max="4869" width="11" style="2" customWidth="1"/>
    <col min="4870" max="4870" width="11.140625" style="2" customWidth="1"/>
    <col min="4871" max="5120" width="11.42578125" style="2"/>
    <col min="5121" max="5121" width="1.7109375" style="2" customWidth="1"/>
    <col min="5122" max="5122" width="2.85546875" style="2" customWidth="1"/>
    <col min="5123" max="5123" width="56" style="2" customWidth="1"/>
    <col min="5124" max="5125" width="11" style="2" customWidth="1"/>
    <col min="5126" max="5126" width="11.140625" style="2" customWidth="1"/>
    <col min="5127" max="5376" width="11.42578125" style="2"/>
    <col min="5377" max="5377" width="1.7109375" style="2" customWidth="1"/>
    <col min="5378" max="5378" width="2.85546875" style="2" customWidth="1"/>
    <col min="5379" max="5379" width="56" style="2" customWidth="1"/>
    <col min="5380" max="5381" width="11" style="2" customWidth="1"/>
    <col min="5382" max="5382" width="11.140625" style="2" customWidth="1"/>
    <col min="5383" max="5632" width="11.42578125" style="2"/>
    <col min="5633" max="5633" width="1.7109375" style="2" customWidth="1"/>
    <col min="5634" max="5634" width="2.85546875" style="2" customWidth="1"/>
    <col min="5635" max="5635" width="56" style="2" customWidth="1"/>
    <col min="5636" max="5637" width="11" style="2" customWidth="1"/>
    <col min="5638" max="5638" width="11.140625" style="2" customWidth="1"/>
    <col min="5639" max="5888" width="11.42578125" style="2"/>
    <col min="5889" max="5889" width="1.7109375" style="2" customWidth="1"/>
    <col min="5890" max="5890" width="2.85546875" style="2" customWidth="1"/>
    <col min="5891" max="5891" width="56" style="2" customWidth="1"/>
    <col min="5892" max="5893" width="11" style="2" customWidth="1"/>
    <col min="5894" max="5894" width="11.140625" style="2" customWidth="1"/>
    <col min="5895" max="6144" width="11.42578125" style="2"/>
    <col min="6145" max="6145" width="1.7109375" style="2" customWidth="1"/>
    <col min="6146" max="6146" width="2.85546875" style="2" customWidth="1"/>
    <col min="6147" max="6147" width="56" style="2" customWidth="1"/>
    <col min="6148" max="6149" width="11" style="2" customWidth="1"/>
    <col min="6150" max="6150" width="11.140625" style="2" customWidth="1"/>
    <col min="6151" max="6400" width="11.42578125" style="2"/>
    <col min="6401" max="6401" width="1.7109375" style="2" customWidth="1"/>
    <col min="6402" max="6402" width="2.85546875" style="2" customWidth="1"/>
    <col min="6403" max="6403" width="56" style="2" customWidth="1"/>
    <col min="6404" max="6405" width="11" style="2" customWidth="1"/>
    <col min="6406" max="6406" width="11.140625" style="2" customWidth="1"/>
    <col min="6407" max="6656" width="11.42578125" style="2"/>
    <col min="6657" max="6657" width="1.7109375" style="2" customWidth="1"/>
    <col min="6658" max="6658" width="2.85546875" style="2" customWidth="1"/>
    <col min="6659" max="6659" width="56" style="2" customWidth="1"/>
    <col min="6660" max="6661" width="11" style="2" customWidth="1"/>
    <col min="6662" max="6662" width="11.140625" style="2" customWidth="1"/>
    <col min="6663" max="6912" width="11.42578125" style="2"/>
    <col min="6913" max="6913" width="1.7109375" style="2" customWidth="1"/>
    <col min="6914" max="6914" width="2.85546875" style="2" customWidth="1"/>
    <col min="6915" max="6915" width="56" style="2" customWidth="1"/>
    <col min="6916" max="6917" width="11" style="2" customWidth="1"/>
    <col min="6918" max="6918" width="11.140625" style="2" customWidth="1"/>
    <col min="6919" max="7168" width="11.42578125" style="2"/>
    <col min="7169" max="7169" width="1.7109375" style="2" customWidth="1"/>
    <col min="7170" max="7170" width="2.85546875" style="2" customWidth="1"/>
    <col min="7171" max="7171" width="56" style="2" customWidth="1"/>
    <col min="7172" max="7173" width="11" style="2" customWidth="1"/>
    <col min="7174" max="7174" width="11.140625" style="2" customWidth="1"/>
    <col min="7175" max="7424" width="11.42578125" style="2"/>
    <col min="7425" max="7425" width="1.7109375" style="2" customWidth="1"/>
    <col min="7426" max="7426" width="2.85546875" style="2" customWidth="1"/>
    <col min="7427" max="7427" width="56" style="2" customWidth="1"/>
    <col min="7428" max="7429" width="11" style="2" customWidth="1"/>
    <col min="7430" max="7430" width="11.140625" style="2" customWidth="1"/>
    <col min="7431" max="7680" width="11.42578125" style="2"/>
    <col min="7681" max="7681" width="1.7109375" style="2" customWidth="1"/>
    <col min="7682" max="7682" width="2.85546875" style="2" customWidth="1"/>
    <col min="7683" max="7683" width="56" style="2" customWidth="1"/>
    <col min="7684" max="7685" width="11" style="2" customWidth="1"/>
    <col min="7686" max="7686" width="11.140625" style="2" customWidth="1"/>
    <col min="7687" max="7936" width="11.42578125" style="2"/>
    <col min="7937" max="7937" width="1.7109375" style="2" customWidth="1"/>
    <col min="7938" max="7938" width="2.85546875" style="2" customWidth="1"/>
    <col min="7939" max="7939" width="56" style="2" customWidth="1"/>
    <col min="7940" max="7941" width="11" style="2" customWidth="1"/>
    <col min="7942" max="7942" width="11.140625" style="2" customWidth="1"/>
    <col min="7943" max="8192" width="11.42578125" style="2"/>
    <col min="8193" max="8193" width="1.7109375" style="2" customWidth="1"/>
    <col min="8194" max="8194" width="2.85546875" style="2" customWidth="1"/>
    <col min="8195" max="8195" width="56" style="2" customWidth="1"/>
    <col min="8196" max="8197" width="11" style="2" customWidth="1"/>
    <col min="8198" max="8198" width="11.140625" style="2" customWidth="1"/>
    <col min="8199" max="8448" width="11.42578125" style="2"/>
    <col min="8449" max="8449" width="1.7109375" style="2" customWidth="1"/>
    <col min="8450" max="8450" width="2.85546875" style="2" customWidth="1"/>
    <col min="8451" max="8451" width="56" style="2" customWidth="1"/>
    <col min="8452" max="8453" width="11" style="2" customWidth="1"/>
    <col min="8454" max="8454" width="11.140625" style="2" customWidth="1"/>
    <col min="8455" max="8704" width="11.42578125" style="2"/>
    <col min="8705" max="8705" width="1.7109375" style="2" customWidth="1"/>
    <col min="8706" max="8706" width="2.85546875" style="2" customWidth="1"/>
    <col min="8707" max="8707" width="56" style="2" customWidth="1"/>
    <col min="8708" max="8709" width="11" style="2" customWidth="1"/>
    <col min="8710" max="8710" width="11.140625" style="2" customWidth="1"/>
    <col min="8711" max="8960" width="11.42578125" style="2"/>
    <col min="8961" max="8961" width="1.7109375" style="2" customWidth="1"/>
    <col min="8962" max="8962" width="2.85546875" style="2" customWidth="1"/>
    <col min="8963" max="8963" width="56" style="2" customWidth="1"/>
    <col min="8964" max="8965" width="11" style="2" customWidth="1"/>
    <col min="8966" max="8966" width="11.140625" style="2" customWidth="1"/>
    <col min="8967" max="9216" width="11.42578125" style="2"/>
    <col min="9217" max="9217" width="1.7109375" style="2" customWidth="1"/>
    <col min="9218" max="9218" width="2.85546875" style="2" customWidth="1"/>
    <col min="9219" max="9219" width="56" style="2" customWidth="1"/>
    <col min="9220" max="9221" width="11" style="2" customWidth="1"/>
    <col min="9222" max="9222" width="11.140625" style="2" customWidth="1"/>
    <col min="9223" max="9472" width="11.42578125" style="2"/>
    <col min="9473" max="9473" width="1.7109375" style="2" customWidth="1"/>
    <col min="9474" max="9474" width="2.85546875" style="2" customWidth="1"/>
    <col min="9475" max="9475" width="56" style="2" customWidth="1"/>
    <col min="9476" max="9477" width="11" style="2" customWidth="1"/>
    <col min="9478" max="9478" width="11.140625" style="2" customWidth="1"/>
    <col min="9479" max="9728" width="11.42578125" style="2"/>
    <col min="9729" max="9729" width="1.7109375" style="2" customWidth="1"/>
    <col min="9730" max="9730" width="2.85546875" style="2" customWidth="1"/>
    <col min="9731" max="9731" width="56" style="2" customWidth="1"/>
    <col min="9732" max="9733" width="11" style="2" customWidth="1"/>
    <col min="9734" max="9734" width="11.140625" style="2" customWidth="1"/>
    <col min="9735" max="9984" width="11.42578125" style="2"/>
    <col min="9985" max="9985" width="1.7109375" style="2" customWidth="1"/>
    <col min="9986" max="9986" width="2.85546875" style="2" customWidth="1"/>
    <col min="9987" max="9987" width="56" style="2" customWidth="1"/>
    <col min="9988" max="9989" width="11" style="2" customWidth="1"/>
    <col min="9990" max="9990" width="11.140625" style="2" customWidth="1"/>
    <col min="9991" max="10240" width="11.42578125" style="2"/>
    <col min="10241" max="10241" width="1.7109375" style="2" customWidth="1"/>
    <col min="10242" max="10242" width="2.85546875" style="2" customWidth="1"/>
    <col min="10243" max="10243" width="56" style="2" customWidth="1"/>
    <col min="10244" max="10245" width="11" style="2" customWidth="1"/>
    <col min="10246" max="10246" width="11.140625" style="2" customWidth="1"/>
    <col min="10247" max="10496" width="11.42578125" style="2"/>
    <col min="10497" max="10497" width="1.7109375" style="2" customWidth="1"/>
    <col min="10498" max="10498" width="2.85546875" style="2" customWidth="1"/>
    <col min="10499" max="10499" width="56" style="2" customWidth="1"/>
    <col min="10500" max="10501" width="11" style="2" customWidth="1"/>
    <col min="10502" max="10502" width="11.140625" style="2" customWidth="1"/>
    <col min="10503" max="10752" width="11.42578125" style="2"/>
    <col min="10753" max="10753" width="1.7109375" style="2" customWidth="1"/>
    <col min="10754" max="10754" width="2.85546875" style="2" customWidth="1"/>
    <col min="10755" max="10755" width="56" style="2" customWidth="1"/>
    <col min="10756" max="10757" width="11" style="2" customWidth="1"/>
    <col min="10758" max="10758" width="11.140625" style="2" customWidth="1"/>
    <col min="10759" max="11008" width="11.42578125" style="2"/>
    <col min="11009" max="11009" width="1.7109375" style="2" customWidth="1"/>
    <col min="11010" max="11010" width="2.85546875" style="2" customWidth="1"/>
    <col min="11011" max="11011" width="56" style="2" customWidth="1"/>
    <col min="11012" max="11013" width="11" style="2" customWidth="1"/>
    <col min="11014" max="11014" width="11.140625" style="2" customWidth="1"/>
    <col min="11015" max="11264" width="11.42578125" style="2"/>
    <col min="11265" max="11265" width="1.7109375" style="2" customWidth="1"/>
    <col min="11266" max="11266" width="2.85546875" style="2" customWidth="1"/>
    <col min="11267" max="11267" width="56" style="2" customWidth="1"/>
    <col min="11268" max="11269" width="11" style="2" customWidth="1"/>
    <col min="11270" max="11270" width="11.140625" style="2" customWidth="1"/>
    <col min="11271" max="11520" width="11.42578125" style="2"/>
    <col min="11521" max="11521" width="1.7109375" style="2" customWidth="1"/>
    <col min="11522" max="11522" width="2.85546875" style="2" customWidth="1"/>
    <col min="11523" max="11523" width="56" style="2" customWidth="1"/>
    <col min="11524" max="11525" width="11" style="2" customWidth="1"/>
    <col min="11526" max="11526" width="11.140625" style="2" customWidth="1"/>
    <col min="11527" max="11776" width="11.42578125" style="2"/>
    <col min="11777" max="11777" width="1.7109375" style="2" customWidth="1"/>
    <col min="11778" max="11778" width="2.85546875" style="2" customWidth="1"/>
    <col min="11779" max="11779" width="56" style="2" customWidth="1"/>
    <col min="11780" max="11781" width="11" style="2" customWidth="1"/>
    <col min="11782" max="11782" width="11.140625" style="2" customWidth="1"/>
    <col min="11783" max="12032" width="11.42578125" style="2"/>
    <col min="12033" max="12033" width="1.7109375" style="2" customWidth="1"/>
    <col min="12034" max="12034" width="2.85546875" style="2" customWidth="1"/>
    <col min="12035" max="12035" width="56" style="2" customWidth="1"/>
    <col min="12036" max="12037" width="11" style="2" customWidth="1"/>
    <col min="12038" max="12038" width="11.140625" style="2" customWidth="1"/>
    <col min="12039" max="12288" width="11.42578125" style="2"/>
    <col min="12289" max="12289" width="1.7109375" style="2" customWidth="1"/>
    <col min="12290" max="12290" width="2.85546875" style="2" customWidth="1"/>
    <col min="12291" max="12291" width="56" style="2" customWidth="1"/>
    <col min="12292" max="12293" width="11" style="2" customWidth="1"/>
    <col min="12294" max="12294" width="11.140625" style="2" customWidth="1"/>
    <col min="12295" max="12544" width="11.42578125" style="2"/>
    <col min="12545" max="12545" width="1.7109375" style="2" customWidth="1"/>
    <col min="12546" max="12546" width="2.85546875" style="2" customWidth="1"/>
    <col min="12547" max="12547" width="56" style="2" customWidth="1"/>
    <col min="12548" max="12549" width="11" style="2" customWidth="1"/>
    <col min="12550" max="12550" width="11.140625" style="2" customWidth="1"/>
    <col min="12551" max="12800" width="11.42578125" style="2"/>
    <col min="12801" max="12801" width="1.7109375" style="2" customWidth="1"/>
    <col min="12802" max="12802" width="2.85546875" style="2" customWidth="1"/>
    <col min="12803" max="12803" width="56" style="2" customWidth="1"/>
    <col min="12804" max="12805" width="11" style="2" customWidth="1"/>
    <col min="12806" max="12806" width="11.140625" style="2" customWidth="1"/>
    <col min="12807" max="13056" width="11.42578125" style="2"/>
    <col min="13057" max="13057" width="1.7109375" style="2" customWidth="1"/>
    <col min="13058" max="13058" width="2.85546875" style="2" customWidth="1"/>
    <col min="13059" max="13059" width="56" style="2" customWidth="1"/>
    <col min="13060" max="13061" width="11" style="2" customWidth="1"/>
    <col min="13062" max="13062" width="11.140625" style="2" customWidth="1"/>
    <col min="13063" max="13312" width="11.42578125" style="2"/>
    <col min="13313" max="13313" width="1.7109375" style="2" customWidth="1"/>
    <col min="13314" max="13314" width="2.85546875" style="2" customWidth="1"/>
    <col min="13315" max="13315" width="56" style="2" customWidth="1"/>
    <col min="13316" max="13317" width="11" style="2" customWidth="1"/>
    <col min="13318" max="13318" width="11.140625" style="2" customWidth="1"/>
    <col min="13319" max="13568" width="11.42578125" style="2"/>
    <col min="13569" max="13569" width="1.7109375" style="2" customWidth="1"/>
    <col min="13570" max="13570" width="2.85546875" style="2" customWidth="1"/>
    <col min="13571" max="13571" width="56" style="2" customWidth="1"/>
    <col min="13572" max="13573" width="11" style="2" customWidth="1"/>
    <col min="13574" max="13574" width="11.140625" style="2" customWidth="1"/>
    <col min="13575" max="13824" width="11.42578125" style="2"/>
    <col min="13825" max="13825" width="1.7109375" style="2" customWidth="1"/>
    <col min="13826" max="13826" width="2.85546875" style="2" customWidth="1"/>
    <col min="13827" max="13827" width="56" style="2" customWidth="1"/>
    <col min="13828" max="13829" width="11" style="2" customWidth="1"/>
    <col min="13830" max="13830" width="11.140625" style="2" customWidth="1"/>
    <col min="13831" max="14080" width="11.42578125" style="2"/>
    <col min="14081" max="14081" width="1.7109375" style="2" customWidth="1"/>
    <col min="14082" max="14082" width="2.85546875" style="2" customWidth="1"/>
    <col min="14083" max="14083" width="56" style="2" customWidth="1"/>
    <col min="14084" max="14085" width="11" style="2" customWidth="1"/>
    <col min="14086" max="14086" width="11.140625" style="2" customWidth="1"/>
    <col min="14087" max="14336" width="11.42578125" style="2"/>
    <col min="14337" max="14337" width="1.7109375" style="2" customWidth="1"/>
    <col min="14338" max="14338" width="2.85546875" style="2" customWidth="1"/>
    <col min="14339" max="14339" width="56" style="2" customWidth="1"/>
    <col min="14340" max="14341" width="11" style="2" customWidth="1"/>
    <col min="14342" max="14342" width="11.140625" style="2" customWidth="1"/>
    <col min="14343" max="14592" width="11.42578125" style="2"/>
    <col min="14593" max="14593" width="1.7109375" style="2" customWidth="1"/>
    <col min="14594" max="14594" width="2.85546875" style="2" customWidth="1"/>
    <col min="14595" max="14595" width="56" style="2" customWidth="1"/>
    <col min="14596" max="14597" width="11" style="2" customWidth="1"/>
    <col min="14598" max="14598" width="11.140625" style="2" customWidth="1"/>
    <col min="14599" max="14848" width="11.42578125" style="2"/>
    <col min="14849" max="14849" width="1.7109375" style="2" customWidth="1"/>
    <col min="14850" max="14850" width="2.85546875" style="2" customWidth="1"/>
    <col min="14851" max="14851" width="56" style="2" customWidth="1"/>
    <col min="14852" max="14853" width="11" style="2" customWidth="1"/>
    <col min="14854" max="14854" width="11.140625" style="2" customWidth="1"/>
    <col min="14855" max="15104" width="11.42578125" style="2"/>
    <col min="15105" max="15105" width="1.7109375" style="2" customWidth="1"/>
    <col min="15106" max="15106" width="2.85546875" style="2" customWidth="1"/>
    <col min="15107" max="15107" width="56" style="2" customWidth="1"/>
    <col min="15108" max="15109" width="11" style="2" customWidth="1"/>
    <col min="15110" max="15110" width="11.140625" style="2" customWidth="1"/>
    <col min="15111" max="15360" width="11.42578125" style="2"/>
    <col min="15361" max="15361" width="1.7109375" style="2" customWidth="1"/>
    <col min="15362" max="15362" width="2.85546875" style="2" customWidth="1"/>
    <col min="15363" max="15363" width="56" style="2" customWidth="1"/>
    <col min="15364" max="15365" width="11" style="2" customWidth="1"/>
    <col min="15366" max="15366" width="11.140625" style="2" customWidth="1"/>
    <col min="15367" max="15616" width="11.42578125" style="2"/>
    <col min="15617" max="15617" width="1.7109375" style="2" customWidth="1"/>
    <col min="15618" max="15618" width="2.85546875" style="2" customWidth="1"/>
    <col min="15619" max="15619" width="56" style="2" customWidth="1"/>
    <col min="15620" max="15621" width="11" style="2" customWidth="1"/>
    <col min="15622" max="15622" width="11.140625" style="2" customWidth="1"/>
    <col min="15623" max="15872" width="11.42578125" style="2"/>
    <col min="15873" max="15873" width="1.7109375" style="2" customWidth="1"/>
    <col min="15874" max="15874" width="2.85546875" style="2" customWidth="1"/>
    <col min="15875" max="15875" width="56" style="2" customWidth="1"/>
    <col min="15876" max="15877" width="11" style="2" customWidth="1"/>
    <col min="15878" max="15878" width="11.140625" style="2" customWidth="1"/>
    <col min="15879" max="16128" width="11.42578125" style="2"/>
    <col min="16129" max="16129" width="1.7109375" style="2" customWidth="1"/>
    <col min="16130" max="16130" width="2.85546875" style="2" customWidth="1"/>
    <col min="16131" max="16131" width="56" style="2" customWidth="1"/>
    <col min="16132" max="16133" width="11" style="2" customWidth="1"/>
    <col min="16134" max="16134" width="11.140625" style="2" customWidth="1"/>
    <col min="16135" max="16384" width="11.42578125" style="2"/>
  </cols>
  <sheetData>
    <row r="1" spans="1:9" x14ac:dyDescent="0.25">
      <c r="A1" s="1" t="s">
        <v>5</v>
      </c>
    </row>
    <row r="2" spans="1:9" x14ac:dyDescent="0.25">
      <c r="A2" s="3"/>
    </row>
    <row r="3" spans="1:9" ht="16.5" thickBot="1" x14ac:dyDescent="0.35">
      <c r="C3" s="32" t="s">
        <v>21</v>
      </c>
      <c r="D3" s="65" t="s">
        <v>38</v>
      </c>
      <c r="F3" s="64">
        <f>I4</f>
        <v>2025</v>
      </c>
    </row>
    <row r="4" spans="1:9" ht="15.75" thickBot="1" x14ac:dyDescent="0.3">
      <c r="A4" s="16" t="s">
        <v>10</v>
      </c>
      <c r="B4" s="8"/>
      <c r="C4" s="4"/>
      <c r="D4" s="5">
        <f>I4-1</f>
        <v>2024</v>
      </c>
      <c r="E4" s="27" t="s">
        <v>11</v>
      </c>
      <c r="F4" s="66">
        <f>I4+4</f>
        <v>2029</v>
      </c>
      <c r="G4" s="67" t="s">
        <v>18</v>
      </c>
      <c r="H4" s="68"/>
      <c r="I4" s="69">
        <v>2025</v>
      </c>
    </row>
    <row r="5" spans="1:9" ht="15.75" thickBot="1" x14ac:dyDescent="0.3">
      <c r="A5" s="4"/>
      <c r="B5" s="4"/>
      <c r="C5" s="28" t="s">
        <v>9</v>
      </c>
      <c r="D5" s="12"/>
      <c r="E5" s="12"/>
      <c r="F5" s="12"/>
    </row>
    <row r="6" spans="1:9" x14ac:dyDescent="0.25">
      <c r="A6" s="4"/>
      <c r="B6" s="4"/>
      <c r="C6" s="29" t="s">
        <v>22</v>
      </c>
      <c r="D6" s="5">
        <f>D4</f>
        <v>2024</v>
      </c>
      <c r="E6" s="5">
        <f>I4</f>
        <v>2025</v>
      </c>
      <c r="F6" s="5">
        <f>E6+1</f>
        <v>2026</v>
      </c>
      <c r="G6" s="5">
        <f t="shared" ref="G6:I6" si="0">F6+1</f>
        <v>2027</v>
      </c>
      <c r="H6" s="5">
        <f t="shared" si="0"/>
        <v>2028</v>
      </c>
      <c r="I6" s="5">
        <f t="shared" si="0"/>
        <v>2029</v>
      </c>
    </row>
    <row r="7" spans="1:9" x14ac:dyDescent="0.25">
      <c r="A7" s="4"/>
      <c r="B7" s="4"/>
      <c r="C7" s="29" t="s">
        <v>34</v>
      </c>
      <c r="D7" s="75">
        <v>484222.84149099997</v>
      </c>
      <c r="E7" s="75">
        <v>497528.7200343188</v>
      </c>
      <c r="F7" s="75">
        <v>513621.03361621464</v>
      </c>
      <c r="G7" s="75">
        <v>531023.68653781526</v>
      </c>
      <c r="H7" s="75">
        <v>547649.64693845948</v>
      </c>
      <c r="I7" s="75">
        <v>564475.50148089416</v>
      </c>
    </row>
    <row r="8" spans="1:9" x14ac:dyDescent="0.25">
      <c r="A8" s="17"/>
      <c r="B8" s="17"/>
      <c r="C8" s="18" t="s">
        <v>42</v>
      </c>
      <c r="D8" s="36">
        <v>120687.27679603988</v>
      </c>
      <c r="E8" s="36">
        <v>123233.41899999979</v>
      </c>
      <c r="F8" s="36">
        <v>125851.79699999992</v>
      </c>
      <c r="G8" s="36">
        <v>126440.55397558562</v>
      </c>
      <c r="H8" s="36">
        <v>127792.37397558545</v>
      </c>
      <c r="I8" s="36">
        <v>130480.45297558561</v>
      </c>
    </row>
    <row r="9" spans="1:9" x14ac:dyDescent="0.25">
      <c r="A9" s="17"/>
      <c r="B9" s="17"/>
      <c r="C9" s="18" t="s">
        <v>35</v>
      </c>
      <c r="D9" s="36">
        <v>101567.89254096001</v>
      </c>
      <c r="E9" s="36">
        <v>105101.05600000001</v>
      </c>
      <c r="F9" s="36">
        <v>107569.92800000001</v>
      </c>
      <c r="G9" s="36">
        <v>110601.83299999991</v>
      </c>
      <c r="H9" s="36">
        <v>112877.11499999986</v>
      </c>
      <c r="I9" s="36">
        <v>115414.49799999988</v>
      </c>
    </row>
    <row r="10" spans="1:9" x14ac:dyDescent="0.25">
      <c r="A10" s="17"/>
      <c r="B10" s="17"/>
      <c r="C10" s="33" t="s">
        <v>6</v>
      </c>
      <c r="D10" s="19">
        <v>-19119.384255079873</v>
      </c>
      <c r="E10" s="19">
        <v>-18132.362999999779</v>
      </c>
      <c r="F10" s="19">
        <v>-18281.868999999904</v>
      </c>
      <c r="G10" s="19">
        <v>-15838.720975585704</v>
      </c>
      <c r="H10" s="19">
        <v>-14915.258975585588</v>
      </c>
      <c r="I10" s="19">
        <v>-15065.95497558573</v>
      </c>
    </row>
    <row r="11" spans="1:9" x14ac:dyDescent="0.25">
      <c r="A11" s="17"/>
      <c r="B11" s="17"/>
      <c r="C11" s="34" t="s">
        <v>23</v>
      </c>
      <c r="D11" s="6">
        <v>2053.4072550799028</v>
      </c>
      <c r="E11" s="36">
        <v>861.95561976639146</v>
      </c>
      <c r="F11" s="36">
        <v>352.72145079607071</v>
      </c>
      <c r="G11" s="36">
        <v>-732.13895972619866</v>
      </c>
      <c r="H11" s="36">
        <v>-125.29631775816233</v>
      </c>
      <c r="I11" s="36">
        <v>99.617244944742197</v>
      </c>
    </row>
    <row r="12" spans="1:9" x14ac:dyDescent="0.25">
      <c r="A12" s="17"/>
      <c r="B12" s="17"/>
      <c r="C12" s="33" t="s">
        <v>24</v>
      </c>
      <c r="D12" s="6">
        <v>-17065.97699999997</v>
      </c>
      <c r="E12" s="36">
        <v>-17270.407380233388</v>
      </c>
      <c r="F12" s="36">
        <v>-17929.147549203833</v>
      </c>
      <c r="G12" s="36">
        <v>-16570.859935311903</v>
      </c>
      <c r="H12" s="36">
        <v>-15040.55529334375</v>
      </c>
      <c r="I12" s="36">
        <v>-14966.337730640988</v>
      </c>
    </row>
    <row r="13" spans="1:9" x14ac:dyDescent="0.25">
      <c r="A13" s="17"/>
      <c r="B13" s="17"/>
      <c r="C13" s="33" t="s">
        <v>25</v>
      </c>
      <c r="D13" s="40">
        <v>-3.5244056119804433E-2</v>
      </c>
      <c r="E13" s="40">
        <v>-3.4712382792780487E-2</v>
      </c>
      <c r="F13" s="40">
        <v>-3.4907346809711776E-2</v>
      </c>
      <c r="G13" s="40">
        <v>-3.1205500536804882E-2</v>
      </c>
      <c r="H13" s="40">
        <v>-2.7463827243248251E-2</v>
      </c>
      <c r="I13" s="40">
        <v>-2.65137064254817E-2</v>
      </c>
    </row>
    <row r="14" spans="1:9" x14ac:dyDescent="0.25">
      <c r="A14" s="17"/>
      <c r="B14" s="17"/>
      <c r="C14" s="34" t="s">
        <v>26</v>
      </c>
      <c r="D14" s="6"/>
      <c r="E14" s="6"/>
      <c r="F14" s="6"/>
      <c r="G14" s="6"/>
      <c r="H14" s="6"/>
      <c r="I14" s="6"/>
    </row>
    <row r="15" spans="1:9" x14ac:dyDescent="0.25">
      <c r="A15" s="17"/>
      <c r="B15" s="17"/>
      <c r="C15" s="34" t="s">
        <v>27</v>
      </c>
      <c r="D15" s="6"/>
      <c r="E15" s="6"/>
      <c r="F15" s="6"/>
      <c r="G15" s="6"/>
      <c r="H15" s="6"/>
      <c r="I15" s="6"/>
    </row>
    <row r="16" spans="1:9" x14ac:dyDescent="0.25">
      <c r="A16" s="13"/>
      <c r="B16" s="13"/>
      <c r="C16" s="38" t="s">
        <v>29</v>
      </c>
      <c r="D16" s="41">
        <v>-14190.789781331803</v>
      </c>
      <c r="E16" s="41">
        <v>-13086.871727970827</v>
      </c>
      <c r="F16" s="41">
        <v>-15354.50807518269</v>
      </c>
      <c r="G16" s="41">
        <v>-14796.277178092918</v>
      </c>
      <c r="H16" s="41">
        <v>-14125.483475370478</v>
      </c>
      <c r="I16" s="41">
        <v>-14966.337730640989</v>
      </c>
    </row>
    <row r="17" spans="1:13" x14ac:dyDescent="0.25">
      <c r="A17" s="4"/>
      <c r="B17" s="4"/>
      <c r="C17" s="38" t="s">
        <v>30</v>
      </c>
      <c r="D17" s="40">
        <v>-2.9306320490037355E-2</v>
      </c>
      <c r="E17" s="40">
        <v>-2.6303751323276604E-2</v>
      </c>
      <c r="F17" s="40">
        <v>-2.9894624772426687E-2</v>
      </c>
      <c r="G17" s="40">
        <v>-2.786368584528149E-2</v>
      </c>
      <c r="H17" s="40">
        <v>-2.5792919897486555E-2</v>
      </c>
      <c r="I17" s="40">
        <v>-2.65137064254817E-2</v>
      </c>
    </row>
    <row r="18" spans="1:13" x14ac:dyDescent="0.25">
      <c r="A18" s="13"/>
      <c r="B18" s="13"/>
      <c r="C18" s="35" t="s">
        <v>28</v>
      </c>
      <c r="D18" s="41">
        <v>341176.04505548463</v>
      </c>
      <c r="E18" s="41">
        <v>359216.95657292969</v>
      </c>
      <c r="F18" s="41">
        <v>377339.49091656564</v>
      </c>
      <c r="G18" s="41">
        <v>393605.27733214118</v>
      </c>
      <c r="H18" s="41">
        <v>407256.23697852803</v>
      </c>
      <c r="I18" s="41">
        <v>420257.99244475988</v>
      </c>
    </row>
    <row r="19" spans="1:13" x14ac:dyDescent="0.25">
      <c r="A19" s="13"/>
      <c r="B19" s="13"/>
      <c r="C19" s="33" t="s">
        <v>7</v>
      </c>
      <c r="D19" s="79">
        <f>51083347942.3355/1000000</f>
        <v>51083.347942335502</v>
      </c>
      <c r="E19" s="79">
        <f>49105085647/1000000</f>
        <v>49105.085647</v>
      </c>
      <c r="F19" s="79">
        <f>50544877746/1000000</f>
        <v>50544.877745999998</v>
      </c>
      <c r="G19" s="6"/>
      <c r="H19" s="6"/>
      <c r="I19" s="6"/>
    </row>
    <row r="20" spans="1:13" x14ac:dyDescent="0.25">
      <c r="A20" s="8"/>
      <c r="B20" s="4"/>
      <c r="C20" s="39" t="s">
        <v>31</v>
      </c>
      <c r="D20" s="6">
        <v>-828.07300000000339</v>
      </c>
      <c r="E20" s="36">
        <v>-115.00394357116761</v>
      </c>
      <c r="F20" s="36">
        <v>141.75067488655202</v>
      </c>
      <c r="G20" s="36">
        <v>240.26076419931996</v>
      </c>
      <c r="H20" s="36">
        <v>302.38119753349224</v>
      </c>
      <c r="I20" s="36">
        <v>323.63065513946765</v>
      </c>
    </row>
    <row r="21" spans="1:13" x14ac:dyDescent="0.25">
      <c r="A21" s="4"/>
      <c r="B21" s="4"/>
      <c r="C21" s="39" t="s">
        <v>32</v>
      </c>
      <c r="D21" s="40">
        <f>D20/D7*100</f>
        <v>-0.17101072668324227</v>
      </c>
      <c r="E21" s="40">
        <f t="shared" ref="E21:I21" si="1">E20/E7*100</f>
        <v>-2.3115036165798589E-2</v>
      </c>
      <c r="F21" s="40">
        <f t="shared" si="1"/>
        <v>2.7598300227025023E-2</v>
      </c>
      <c r="G21" s="40">
        <f t="shared" si="1"/>
        <v>4.5244829993513015E-2</v>
      </c>
      <c r="H21" s="40">
        <f t="shared" si="1"/>
        <v>5.5214350858053492E-2</v>
      </c>
      <c r="I21" s="40">
        <f t="shared" si="1"/>
        <v>5.7332985096860148E-2</v>
      </c>
    </row>
    <row r="22" spans="1:13" x14ac:dyDescent="0.25">
      <c r="A22" s="4"/>
      <c r="B22" s="4"/>
      <c r="C22" s="37"/>
      <c r="D22" s="9"/>
      <c r="E22" s="9"/>
      <c r="F22" s="9"/>
    </row>
    <row r="23" spans="1:13" x14ac:dyDescent="0.25">
      <c r="A23" s="13"/>
      <c r="B23" s="13"/>
      <c r="C23" s="37" t="s">
        <v>33</v>
      </c>
      <c r="D23" s="14"/>
      <c r="E23" s="14"/>
      <c r="F23" s="14"/>
    </row>
    <row r="24" spans="1:13" x14ac:dyDescent="0.25">
      <c r="A24" s="21"/>
      <c r="B24" s="4"/>
      <c r="C24" s="37"/>
      <c r="D24" s="10"/>
      <c r="E24" s="10"/>
      <c r="F24" s="10"/>
    </row>
    <row r="25" spans="1:13" x14ac:dyDescent="0.25">
      <c r="A25" s="4"/>
      <c r="B25" s="4"/>
      <c r="C25" s="11"/>
      <c r="D25" s="9"/>
      <c r="E25" s="9"/>
      <c r="F25" s="9"/>
      <c r="G25" s="42"/>
      <c r="H25" s="42"/>
      <c r="I25" s="42"/>
      <c r="M25" s="80"/>
    </row>
    <row r="26" spans="1:13" x14ac:dyDescent="0.25">
      <c r="A26" s="4"/>
      <c r="B26" s="4"/>
      <c r="C26" s="22"/>
      <c r="D26" s="9"/>
      <c r="E26" s="10"/>
      <c r="F26" s="10"/>
      <c r="G26" s="43"/>
      <c r="H26" s="43"/>
      <c r="I26" s="43"/>
    </row>
    <row r="27" spans="1:13" x14ac:dyDescent="0.25">
      <c r="A27" s="4"/>
      <c r="B27" s="4"/>
      <c r="C27" s="11" t="s">
        <v>40</v>
      </c>
      <c r="D27" s="76">
        <v>-1.336993261643826</v>
      </c>
      <c r="E27" s="76">
        <v>-1.8933621022150351</v>
      </c>
      <c r="F27" s="77">
        <v>-1.128708990131744</v>
      </c>
      <c r="G27" s="76">
        <v>-0.75247266008782909</v>
      </c>
      <c r="H27" s="76">
        <v>-0.37623633004391449</v>
      </c>
      <c r="I27" s="76">
        <v>0</v>
      </c>
    </row>
    <row r="28" spans="1:13" x14ac:dyDescent="0.25">
      <c r="A28" s="4"/>
      <c r="B28" s="4"/>
      <c r="C28" s="11" t="s">
        <v>41</v>
      </c>
      <c r="D28" s="78">
        <f>0.571*(D27*7/9)/100</f>
        <v>-5.93773562976708E-3</v>
      </c>
      <c r="E28" s="78">
        <f t="shared" ref="E28:I28" si="2">0.571*(E27*7/9)/100</f>
        <v>-8.4086314695038834E-3</v>
      </c>
      <c r="F28" s="78">
        <f t="shared" si="2"/>
        <v>-5.0127220372850889E-3</v>
      </c>
      <c r="G28" s="78">
        <f t="shared" si="2"/>
        <v>-3.3418146915233922E-3</v>
      </c>
      <c r="H28" s="78">
        <f t="shared" si="2"/>
        <v>-1.6709073457616957E-3</v>
      </c>
      <c r="I28" s="78">
        <f t="shared" si="2"/>
        <v>0</v>
      </c>
    </row>
    <row r="29" spans="1:13" x14ac:dyDescent="0.25">
      <c r="A29" s="8"/>
      <c r="B29" s="8"/>
      <c r="C29" s="15"/>
      <c r="D29" s="20"/>
      <c r="E29" s="20"/>
      <c r="F29" s="20"/>
      <c r="I29" s="43"/>
    </row>
    <row r="30" spans="1:13" x14ac:dyDescent="0.25">
      <c r="A30" s="4"/>
      <c r="B30" s="4"/>
      <c r="C30" s="11"/>
      <c r="D30" s="9"/>
      <c r="E30" s="9"/>
      <c r="F30" s="9"/>
      <c r="I30" s="43"/>
    </row>
    <row r="31" spans="1:13" x14ac:dyDescent="0.25">
      <c r="A31" s="24"/>
      <c r="B31" s="4"/>
      <c r="C31" s="22"/>
      <c r="D31" s="25"/>
      <c r="E31" s="23"/>
      <c r="F31" s="23"/>
      <c r="G31" s="44"/>
      <c r="H31" s="44"/>
      <c r="I31" s="44"/>
    </row>
    <row r="32" spans="1:13" x14ac:dyDescent="0.25">
      <c r="A32" s="4"/>
      <c r="B32" s="4"/>
      <c r="C32" s="11"/>
      <c r="D32" s="9"/>
      <c r="E32" s="9"/>
      <c r="F32" s="23"/>
    </row>
    <row r="33" spans="1:9" x14ac:dyDescent="0.25">
      <c r="A33" s="4"/>
      <c r="B33" s="4"/>
      <c r="C33" s="11"/>
      <c r="D33" s="9"/>
      <c r="E33" s="9"/>
      <c r="F33" s="23"/>
    </row>
    <row r="34" spans="1:9" x14ac:dyDescent="0.25">
      <c r="A34" s="8"/>
      <c r="B34" s="8"/>
      <c r="C34" s="15"/>
      <c r="D34" s="20"/>
      <c r="E34" s="20"/>
      <c r="F34" s="20"/>
      <c r="I34" s="43"/>
    </row>
    <row r="35" spans="1:9" x14ac:dyDescent="0.25">
      <c r="A35" s="13"/>
      <c r="B35" s="13"/>
      <c r="C35" s="7"/>
      <c r="D35" s="14"/>
      <c r="E35" s="14"/>
      <c r="F35" s="14"/>
      <c r="G35" s="44"/>
      <c r="H35" s="44"/>
      <c r="I35" s="44"/>
    </row>
    <row r="36" spans="1:9" x14ac:dyDescent="0.25">
      <c r="D36" s="42"/>
      <c r="E36" s="42"/>
      <c r="F36" s="42"/>
      <c r="G36" s="42"/>
      <c r="H36" s="42"/>
      <c r="I36" s="42"/>
    </row>
    <row r="38" spans="1:9" x14ac:dyDescent="0.25">
      <c r="C38" s="1"/>
    </row>
    <row r="39" spans="1:9" x14ac:dyDescent="0.25">
      <c r="D39" s="44"/>
      <c r="E39" s="44"/>
      <c r="F39" s="44"/>
      <c r="G39" s="44"/>
      <c r="H39" s="44"/>
      <c r="I39" s="44"/>
    </row>
    <row r="42" spans="1:9" x14ac:dyDescent="0.25">
      <c r="D42" s="42"/>
      <c r="E42" s="42"/>
      <c r="F42" s="42"/>
      <c r="G42" s="42"/>
      <c r="H42" s="42"/>
      <c r="I42" s="42"/>
    </row>
    <row r="43" spans="1:9" x14ac:dyDescent="0.25">
      <c r="D43" s="42"/>
      <c r="E43" s="42"/>
      <c r="F43" s="42"/>
      <c r="G43" s="42"/>
      <c r="H43" s="42"/>
      <c r="I43" s="42"/>
    </row>
    <row r="44" spans="1:9" x14ac:dyDescent="0.25">
      <c r="D44" s="42"/>
      <c r="E44" s="42"/>
      <c r="F44" s="42"/>
      <c r="G44" s="42"/>
      <c r="H44" s="42"/>
      <c r="I44" s="42"/>
    </row>
    <row r="45" spans="1:9" x14ac:dyDescent="0.25">
      <c r="D45" s="42"/>
      <c r="E45" s="42"/>
      <c r="F45" s="42"/>
      <c r="G45" s="42"/>
      <c r="H45" s="42"/>
      <c r="I45" s="42"/>
    </row>
    <row r="46" spans="1:9" x14ac:dyDescent="0.25">
      <c r="D46" s="42"/>
      <c r="E46" s="42"/>
      <c r="F46" s="42"/>
      <c r="G46" s="42"/>
      <c r="H46" s="42"/>
      <c r="I46" s="42"/>
    </row>
    <row r="47" spans="1:9" x14ac:dyDescent="0.25">
      <c r="D47" s="42"/>
      <c r="E47" s="42"/>
      <c r="F47" s="42"/>
      <c r="G47" s="42"/>
      <c r="H47" s="42"/>
      <c r="I47" s="42"/>
    </row>
    <row r="48" spans="1:9" x14ac:dyDescent="0.25">
      <c r="D48" s="42"/>
      <c r="E48" s="42"/>
      <c r="F48" s="42"/>
      <c r="G48" s="42"/>
      <c r="H48" s="42"/>
      <c r="I48" s="42"/>
    </row>
    <row r="49" spans="4:9" x14ac:dyDescent="0.25">
      <c r="D49" s="42"/>
      <c r="E49" s="42"/>
      <c r="F49" s="42"/>
      <c r="G49" s="42"/>
      <c r="H49" s="42"/>
      <c r="I49" s="42"/>
    </row>
    <row r="50" spans="4:9" x14ac:dyDescent="0.25">
      <c r="D50" s="42"/>
      <c r="E50" s="42"/>
      <c r="F50" s="42"/>
      <c r="G50" s="42"/>
      <c r="H50" s="42"/>
      <c r="I50" s="42"/>
    </row>
    <row r="51" spans="4:9" x14ac:dyDescent="0.25">
      <c r="D51" s="42"/>
      <c r="E51" s="42"/>
      <c r="F51" s="42"/>
      <c r="G51" s="42"/>
      <c r="H51" s="42"/>
      <c r="I51" s="42"/>
    </row>
    <row r="52" spans="4:9" x14ac:dyDescent="0.25">
      <c r="D52" s="42"/>
      <c r="E52" s="42"/>
      <c r="F52" s="42"/>
      <c r="G52" s="42"/>
      <c r="H52" s="42"/>
      <c r="I52" s="42"/>
    </row>
    <row r="53" spans="4:9" x14ac:dyDescent="0.25">
      <c r="D53" s="42"/>
      <c r="E53" s="42"/>
      <c r="F53" s="42"/>
      <c r="G53" s="42"/>
      <c r="H53" s="42"/>
      <c r="I53" s="42"/>
    </row>
    <row r="54" spans="4:9" x14ac:dyDescent="0.25">
      <c r="D54" s="42"/>
      <c r="E54" s="42"/>
      <c r="F54" s="42"/>
      <c r="G54" s="42"/>
      <c r="H54" s="42"/>
      <c r="I54" s="42"/>
    </row>
    <row r="55" spans="4:9" x14ac:dyDescent="0.25">
      <c r="D55" s="42"/>
      <c r="E55" s="42"/>
      <c r="F55" s="42"/>
      <c r="G55" s="42"/>
      <c r="H55" s="42"/>
      <c r="I55" s="42"/>
    </row>
    <row r="56" spans="4:9" x14ac:dyDescent="0.25">
      <c r="D56" s="42"/>
      <c r="E56" s="42"/>
      <c r="F56" s="42"/>
      <c r="G56" s="42"/>
      <c r="H56" s="42"/>
      <c r="I56" s="42"/>
    </row>
    <row r="57" spans="4:9" x14ac:dyDescent="0.25">
      <c r="D57" s="42">
        <f t="shared" ref="D57:I57" si="3">D22-D40</f>
        <v>0</v>
      </c>
      <c r="E57" s="42">
        <f t="shared" si="3"/>
        <v>0</v>
      </c>
      <c r="F57" s="42">
        <f t="shared" si="3"/>
        <v>0</v>
      </c>
      <c r="G57" s="42">
        <f t="shared" si="3"/>
        <v>0</v>
      </c>
      <c r="H57" s="42">
        <f t="shared" si="3"/>
        <v>0</v>
      </c>
      <c r="I57" s="42">
        <f t="shared" si="3"/>
        <v>0</v>
      </c>
    </row>
  </sheetData>
  <pageMargins left="0.7" right="0.7" top="0.78740157499999996" bottom="0.78740157499999996" header="0.3" footer="0.3"/>
  <pageSetup paperSize="9" scale="58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B15"/>
  <sheetViews>
    <sheetView zoomScaleNormal="100" workbookViewId="0">
      <selection activeCell="H47" sqref="H47"/>
    </sheetView>
  </sheetViews>
  <sheetFormatPr baseColWidth="10" defaultRowHeight="15" x14ac:dyDescent="0.25"/>
  <cols>
    <col min="1" max="1" width="3" style="2" customWidth="1"/>
    <col min="2" max="2" width="2.7109375" style="2" customWidth="1"/>
    <col min="3" max="256" width="11.42578125" style="2"/>
    <col min="257" max="257" width="3" style="2" customWidth="1"/>
    <col min="258" max="258" width="2.7109375" style="2" customWidth="1"/>
    <col min="259" max="512" width="11.42578125" style="2"/>
    <col min="513" max="513" width="3" style="2" customWidth="1"/>
    <col min="514" max="514" width="2.7109375" style="2" customWidth="1"/>
    <col min="515" max="768" width="11.42578125" style="2"/>
    <col min="769" max="769" width="3" style="2" customWidth="1"/>
    <col min="770" max="770" width="2.7109375" style="2" customWidth="1"/>
    <col min="771" max="1024" width="11.42578125" style="2"/>
    <col min="1025" max="1025" width="3" style="2" customWidth="1"/>
    <col min="1026" max="1026" width="2.7109375" style="2" customWidth="1"/>
    <col min="1027" max="1280" width="11.42578125" style="2"/>
    <col min="1281" max="1281" width="3" style="2" customWidth="1"/>
    <col min="1282" max="1282" width="2.7109375" style="2" customWidth="1"/>
    <col min="1283" max="1536" width="11.42578125" style="2"/>
    <col min="1537" max="1537" width="3" style="2" customWidth="1"/>
    <col min="1538" max="1538" width="2.7109375" style="2" customWidth="1"/>
    <col min="1539" max="1792" width="11.42578125" style="2"/>
    <col min="1793" max="1793" width="3" style="2" customWidth="1"/>
    <col min="1794" max="1794" width="2.7109375" style="2" customWidth="1"/>
    <col min="1795" max="2048" width="11.42578125" style="2"/>
    <col min="2049" max="2049" width="3" style="2" customWidth="1"/>
    <col min="2050" max="2050" width="2.7109375" style="2" customWidth="1"/>
    <col min="2051" max="2304" width="11.42578125" style="2"/>
    <col min="2305" max="2305" width="3" style="2" customWidth="1"/>
    <col min="2306" max="2306" width="2.7109375" style="2" customWidth="1"/>
    <col min="2307" max="2560" width="11.42578125" style="2"/>
    <col min="2561" max="2561" width="3" style="2" customWidth="1"/>
    <col min="2562" max="2562" width="2.7109375" style="2" customWidth="1"/>
    <col min="2563" max="2816" width="11.42578125" style="2"/>
    <col min="2817" max="2817" width="3" style="2" customWidth="1"/>
    <col min="2818" max="2818" width="2.7109375" style="2" customWidth="1"/>
    <col min="2819" max="3072" width="11.42578125" style="2"/>
    <col min="3073" max="3073" width="3" style="2" customWidth="1"/>
    <col min="3074" max="3074" width="2.7109375" style="2" customWidth="1"/>
    <col min="3075" max="3328" width="11.42578125" style="2"/>
    <col min="3329" max="3329" width="3" style="2" customWidth="1"/>
    <col min="3330" max="3330" width="2.7109375" style="2" customWidth="1"/>
    <col min="3331" max="3584" width="11.42578125" style="2"/>
    <col min="3585" max="3585" width="3" style="2" customWidth="1"/>
    <col min="3586" max="3586" width="2.7109375" style="2" customWidth="1"/>
    <col min="3587" max="3840" width="11.42578125" style="2"/>
    <col min="3841" max="3841" width="3" style="2" customWidth="1"/>
    <col min="3842" max="3842" width="2.7109375" style="2" customWidth="1"/>
    <col min="3843" max="4096" width="11.42578125" style="2"/>
    <col min="4097" max="4097" width="3" style="2" customWidth="1"/>
    <col min="4098" max="4098" width="2.7109375" style="2" customWidth="1"/>
    <col min="4099" max="4352" width="11.42578125" style="2"/>
    <col min="4353" max="4353" width="3" style="2" customWidth="1"/>
    <col min="4354" max="4354" width="2.7109375" style="2" customWidth="1"/>
    <col min="4355" max="4608" width="11.42578125" style="2"/>
    <col min="4609" max="4609" width="3" style="2" customWidth="1"/>
    <col min="4610" max="4610" width="2.7109375" style="2" customWidth="1"/>
    <col min="4611" max="4864" width="11.42578125" style="2"/>
    <col min="4865" max="4865" width="3" style="2" customWidth="1"/>
    <col min="4866" max="4866" width="2.7109375" style="2" customWidth="1"/>
    <col min="4867" max="5120" width="11.42578125" style="2"/>
    <col min="5121" max="5121" width="3" style="2" customWidth="1"/>
    <col min="5122" max="5122" width="2.7109375" style="2" customWidth="1"/>
    <col min="5123" max="5376" width="11.42578125" style="2"/>
    <col min="5377" max="5377" width="3" style="2" customWidth="1"/>
    <col min="5378" max="5378" width="2.7109375" style="2" customWidth="1"/>
    <col min="5379" max="5632" width="11.42578125" style="2"/>
    <col min="5633" max="5633" width="3" style="2" customWidth="1"/>
    <col min="5634" max="5634" width="2.7109375" style="2" customWidth="1"/>
    <col min="5635" max="5888" width="11.42578125" style="2"/>
    <col min="5889" max="5889" width="3" style="2" customWidth="1"/>
    <col min="5890" max="5890" width="2.7109375" style="2" customWidth="1"/>
    <col min="5891" max="6144" width="11.42578125" style="2"/>
    <col min="6145" max="6145" width="3" style="2" customWidth="1"/>
    <col min="6146" max="6146" width="2.7109375" style="2" customWidth="1"/>
    <col min="6147" max="6400" width="11.42578125" style="2"/>
    <col min="6401" max="6401" width="3" style="2" customWidth="1"/>
    <col min="6402" max="6402" width="2.7109375" style="2" customWidth="1"/>
    <col min="6403" max="6656" width="11.42578125" style="2"/>
    <col min="6657" max="6657" width="3" style="2" customWidth="1"/>
    <col min="6658" max="6658" width="2.7109375" style="2" customWidth="1"/>
    <col min="6659" max="6912" width="11.42578125" style="2"/>
    <col min="6913" max="6913" width="3" style="2" customWidth="1"/>
    <col min="6914" max="6914" width="2.7109375" style="2" customWidth="1"/>
    <col min="6915" max="7168" width="11.42578125" style="2"/>
    <col min="7169" max="7169" width="3" style="2" customWidth="1"/>
    <col min="7170" max="7170" width="2.7109375" style="2" customWidth="1"/>
    <col min="7171" max="7424" width="11.42578125" style="2"/>
    <col min="7425" max="7425" width="3" style="2" customWidth="1"/>
    <col min="7426" max="7426" width="2.7109375" style="2" customWidth="1"/>
    <col min="7427" max="7680" width="11.42578125" style="2"/>
    <col min="7681" max="7681" width="3" style="2" customWidth="1"/>
    <col min="7682" max="7682" width="2.7109375" style="2" customWidth="1"/>
    <col min="7683" max="7936" width="11.42578125" style="2"/>
    <col min="7937" max="7937" width="3" style="2" customWidth="1"/>
    <col min="7938" max="7938" width="2.7109375" style="2" customWidth="1"/>
    <col min="7939" max="8192" width="11.42578125" style="2"/>
    <col min="8193" max="8193" width="3" style="2" customWidth="1"/>
    <col min="8194" max="8194" width="2.7109375" style="2" customWidth="1"/>
    <col min="8195" max="8448" width="11.42578125" style="2"/>
    <col min="8449" max="8449" width="3" style="2" customWidth="1"/>
    <col min="8450" max="8450" width="2.7109375" style="2" customWidth="1"/>
    <col min="8451" max="8704" width="11.42578125" style="2"/>
    <col min="8705" max="8705" width="3" style="2" customWidth="1"/>
    <col min="8706" max="8706" width="2.7109375" style="2" customWidth="1"/>
    <col min="8707" max="8960" width="11.42578125" style="2"/>
    <col min="8961" max="8961" width="3" style="2" customWidth="1"/>
    <col min="8962" max="8962" width="2.7109375" style="2" customWidth="1"/>
    <col min="8963" max="9216" width="11.42578125" style="2"/>
    <col min="9217" max="9217" width="3" style="2" customWidth="1"/>
    <col min="9218" max="9218" width="2.7109375" style="2" customWidth="1"/>
    <col min="9219" max="9472" width="11.42578125" style="2"/>
    <col min="9473" max="9473" width="3" style="2" customWidth="1"/>
    <col min="9474" max="9474" width="2.7109375" style="2" customWidth="1"/>
    <col min="9475" max="9728" width="11.42578125" style="2"/>
    <col min="9729" max="9729" width="3" style="2" customWidth="1"/>
    <col min="9730" max="9730" width="2.7109375" style="2" customWidth="1"/>
    <col min="9731" max="9984" width="11.42578125" style="2"/>
    <col min="9985" max="9985" width="3" style="2" customWidth="1"/>
    <col min="9986" max="9986" width="2.7109375" style="2" customWidth="1"/>
    <col min="9987" max="10240" width="11.42578125" style="2"/>
    <col min="10241" max="10241" width="3" style="2" customWidth="1"/>
    <col min="10242" max="10242" width="2.7109375" style="2" customWidth="1"/>
    <col min="10243" max="10496" width="11.42578125" style="2"/>
    <col min="10497" max="10497" width="3" style="2" customWidth="1"/>
    <col min="10498" max="10498" width="2.7109375" style="2" customWidth="1"/>
    <col min="10499" max="10752" width="11.42578125" style="2"/>
    <col min="10753" max="10753" width="3" style="2" customWidth="1"/>
    <col min="10754" max="10754" width="2.7109375" style="2" customWidth="1"/>
    <col min="10755" max="11008" width="11.42578125" style="2"/>
    <col min="11009" max="11009" width="3" style="2" customWidth="1"/>
    <col min="11010" max="11010" width="2.7109375" style="2" customWidth="1"/>
    <col min="11011" max="11264" width="11.42578125" style="2"/>
    <col min="11265" max="11265" width="3" style="2" customWidth="1"/>
    <col min="11266" max="11266" width="2.7109375" style="2" customWidth="1"/>
    <col min="11267" max="11520" width="11.42578125" style="2"/>
    <col min="11521" max="11521" width="3" style="2" customWidth="1"/>
    <col min="11522" max="11522" width="2.7109375" style="2" customWidth="1"/>
    <col min="11523" max="11776" width="11.42578125" style="2"/>
    <col min="11777" max="11777" width="3" style="2" customWidth="1"/>
    <col min="11778" max="11778" width="2.7109375" style="2" customWidth="1"/>
    <col min="11779" max="12032" width="11.42578125" style="2"/>
    <col min="12033" max="12033" width="3" style="2" customWidth="1"/>
    <col min="12034" max="12034" width="2.7109375" style="2" customWidth="1"/>
    <col min="12035" max="12288" width="11.42578125" style="2"/>
    <col min="12289" max="12289" width="3" style="2" customWidth="1"/>
    <col min="12290" max="12290" width="2.7109375" style="2" customWidth="1"/>
    <col min="12291" max="12544" width="11.42578125" style="2"/>
    <col min="12545" max="12545" width="3" style="2" customWidth="1"/>
    <col min="12546" max="12546" width="2.7109375" style="2" customWidth="1"/>
    <col min="12547" max="12800" width="11.42578125" style="2"/>
    <col min="12801" max="12801" width="3" style="2" customWidth="1"/>
    <col min="12802" max="12802" width="2.7109375" style="2" customWidth="1"/>
    <col min="12803" max="13056" width="11.42578125" style="2"/>
    <col min="13057" max="13057" width="3" style="2" customWidth="1"/>
    <col min="13058" max="13058" width="2.7109375" style="2" customWidth="1"/>
    <col min="13059" max="13312" width="11.42578125" style="2"/>
    <col min="13313" max="13313" width="3" style="2" customWidth="1"/>
    <col min="13314" max="13314" width="2.7109375" style="2" customWidth="1"/>
    <col min="13315" max="13568" width="11.42578125" style="2"/>
    <col min="13569" max="13569" width="3" style="2" customWidth="1"/>
    <col min="13570" max="13570" width="2.7109375" style="2" customWidth="1"/>
    <col min="13571" max="13824" width="11.42578125" style="2"/>
    <col min="13825" max="13825" width="3" style="2" customWidth="1"/>
    <col min="13826" max="13826" width="2.7109375" style="2" customWidth="1"/>
    <col min="13827" max="14080" width="11.42578125" style="2"/>
    <col min="14081" max="14081" width="3" style="2" customWidth="1"/>
    <col min="14082" max="14082" width="2.7109375" style="2" customWidth="1"/>
    <col min="14083" max="14336" width="11.42578125" style="2"/>
    <col min="14337" max="14337" width="3" style="2" customWidth="1"/>
    <col min="14338" max="14338" width="2.7109375" style="2" customWidth="1"/>
    <col min="14339" max="14592" width="11.42578125" style="2"/>
    <col min="14593" max="14593" width="3" style="2" customWidth="1"/>
    <col min="14594" max="14594" width="2.7109375" style="2" customWidth="1"/>
    <col min="14595" max="14848" width="11.42578125" style="2"/>
    <col min="14849" max="14849" width="3" style="2" customWidth="1"/>
    <col min="14850" max="14850" width="2.7109375" style="2" customWidth="1"/>
    <col min="14851" max="15104" width="11.42578125" style="2"/>
    <col min="15105" max="15105" width="3" style="2" customWidth="1"/>
    <col min="15106" max="15106" width="2.7109375" style="2" customWidth="1"/>
    <col min="15107" max="15360" width="11.42578125" style="2"/>
    <col min="15361" max="15361" width="3" style="2" customWidth="1"/>
    <col min="15362" max="15362" width="2.7109375" style="2" customWidth="1"/>
    <col min="15363" max="15616" width="11.42578125" style="2"/>
    <col min="15617" max="15617" width="3" style="2" customWidth="1"/>
    <col min="15618" max="15618" width="2.7109375" style="2" customWidth="1"/>
    <col min="15619" max="15872" width="11.42578125" style="2"/>
    <col min="15873" max="15873" width="3" style="2" customWidth="1"/>
    <col min="15874" max="15874" width="2.7109375" style="2" customWidth="1"/>
    <col min="15875" max="16128" width="11.42578125" style="2"/>
    <col min="16129" max="16129" width="3" style="2" customWidth="1"/>
    <col min="16130" max="16130" width="2.7109375" style="2" customWidth="1"/>
    <col min="16131" max="16384" width="11.42578125" style="2"/>
  </cols>
  <sheetData>
    <row r="1" spans="1:2" x14ac:dyDescent="0.25">
      <c r="A1" s="1" t="s">
        <v>0</v>
      </c>
      <c r="B1" s="1"/>
    </row>
    <row r="4" spans="1:2" x14ac:dyDescent="0.25">
      <c r="A4" s="3" t="s">
        <v>8</v>
      </c>
    </row>
    <row r="7" spans="1:2" x14ac:dyDescent="0.25">
      <c r="B7" s="2" t="s">
        <v>1</v>
      </c>
    </row>
    <row r="9" spans="1:2" x14ac:dyDescent="0.25">
      <c r="B9" s="2" t="s">
        <v>2</v>
      </c>
    </row>
    <row r="10" spans="1:2" x14ac:dyDescent="0.25">
      <c r="B10" s="2" t="s">
        <v>3</v>
      </c>
    </row>
    <row r="12" spans="1:2" x14ac:dyDescent="0.25">
      <c r="B12" s="26" t="s">
        <v>4</v>
      </c>
    </row>
    <row r="14" spans="1:2" x14ac:dyDescent="0.25">
      <c r="B14" s="30" t="s">
        <v>19</v>
      </c>
    </row>
    <row r="15" spans="1:2" x14ac:dyDescent="0.25">
      <c r="B15" s="31" t="s">
        <v>20</v>
      </c>
    </row>
  </sheetData>
  <pageMargins left="0.7" right="0.7" top="0.78740157499999996" bottom="0.78740157499999996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6145" r:id="rId4">
          <objectPr locked="0" defaultSize="0" r:id="rId5">
            <anchor moveWithCells="1">
              <from>
                <xdr:col>1</xdr:col>
                <xdr:colOff>0</xdr:colOff>
                <xdr:row>16</xdr:row>
                <xdr:rowOff>0</xdr:rowOff>
              </from>
              <to>
                <xdr:col>2</xdr:col>
                <xdr:colOff>733425</xdr:colOff>
                <xdr:row>19</xdr:row>
                <xdr:rowOff>114300</xdr:rowOff>
              </to>
            </anchor>
          </objectPr>
        </oleObject>
      </mc:Choice>
      <mc:Fallback>
        <oleObject progId="Word.Document.12" dvAspect="DVASPECT_ICON" shapeId="614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I7"/>
  <sheetViews>
    <sheetView showGridLines="0" topLeftCell="C1" zoomScale="86" zoomScaleNormal="86" workbookViewId="0">
      <selection activeCell="E5" sqref="E5"/>
    </sheetView>
  </sheetViews>
  <sheetFormatPr baseColWidth="10" defaultRowHeight="15" x14ac:dyDescent="0.25"/>
  <cols>
    <col min="1" max="1" width="24.7109375" style="50" bestFit="1" customWidth="1"/>
    <col min="2" max="2" width="32.42578125" style="50" bestFit="1" customWidth="1"/>
    <col min="3" max="3" width="94.7109375" style="50" customWidth="1"/>
    <col min="4" max="4" width="47.140625" style="50" customWidth="1"/>
    <col min="5" max="16384" width="11.42578125" style="50"/>
  </cols>
  <sheetData>
    <row r="1" spans="1:9" x14ac:dyDescent="0.25">
      <c r="A1" s="45" t="s">
        <v>12</v>
      </c>
      <c r="B1" s="46" t="s">
        <v>13</v>
      </c>
      <c r="C1" s="47" t="s">
        <v>14</v>
      </c>
      <c r="D1" s="48">
        <f>'Querschnitt-B'!I4-1</f>
        <v>2024</v>
      </c>
      <c r="E1" s="48">
        <f>D1+1</f>
        <v>2025</v>
      </c>
      <c r="F1" s="48">
        <f>E1+1</f>
        <v>2026</v>
      </c>
      <c r="G1" s="48">
        <f>F1+1</f>
        <v>2027</v>
      </c>
      <c r="H1" s="48">
        <f>G1+1</f>
        <v>2028</v>
      </c>
      <c r="I1" s="49">
        <f>H1+1</f>
        <v>2029</v>
      </c>
    </row>
    <row r="2" spans="1:9" x14ac:dyDescent="0.25">
      <c r="A2" s="51" t="s">
        <v>17</v>
      </c>
      <c r="B2" s="52" t="s">
        <v>17</v>
      </c>
      <c r="C2" s="53" t="s">
        <v>15</v>
      </c>
      <c r="D2" s="54" t="s">
        <v>36</v>
      </c>
      <c r="E2" s="55" t="s">
        <v>43</v>
      </c>
      <c r="F2" s="55"/>
      <c r="G2" s="55"/>
      <c r="H2" s="55"/>
      <c r="I2" s="56"/>
    </row>
    <row r="3" spans="1:9" x14ac:dyDescent="0.25">
      <c r="A3" s="51" t="str">
        <f>A2</f>
        <v>Bund</v>
      </c>
      <c r="B3" s="52" t="str">
        <f>B2</f>
        <v>Bund</v>
      </c>
      <c r="C3" s="53" t="s">
        <v>37</v>
      </c>
      <c r="D3" s="54" t="s">
        <v>36</v>
      </c>
      <c r="E3" s="55" t="s">
        <v>43</v>
      </c>
      <c r="F3" s="55"/>
      <c r="G3" s="55"/>
      <c r="H3" s="55"/>
      <c r="I3" s="56"/>
    </row>
    <row r="4" spans="1:9" x14ac:dyDescent="0.25">
      <c r="A4" s="70"/>
      <c r="B4" s="71"/>
      <c r="C4" s="72" t="s">
        <v>39</v>
      </c>
      <c r="D4" s="54" t="s">
        <v>36</v>
      </c>
      <c r="E4" s="55" t="s">
        <v>43</v>
      </c>
      <c r="F4" s="73"/>
      <c r="G4" s="73"/>
      <c r="H4" s="73"/>
      <c r="I4" s="74"/>
    </row>
    <row r="5" spans="1:9" ht="15.75" thickBot="1" x14ac:dyDescent="0.3">
      <c r="A5" s="57" t="e">
        <f>#REF!</f>
        <v>#REF!</v>
      </c>
      <c r="B5" s="58" t="e">
        <f>#REF!</f>
        <v>#REF!</v>
      </c>
      <c r="C5" s="59" t="s">
        <v>16</v>
      </c>
      <c r="D5" s="60" t="s">
        <v>36</v>
      </c>
      <c r="E5" s="55" t="s">
        <v>43</v>
      </c>
      <c r="F5" s="61"/>
      <c r="G5" s="61"/>
      <c r="H5" s="61"/>
      <c r="I5" s="62"/>
    </row>
    <row r="7" spans="1:9" x14ac:dyDescent="0.25">
      <c r="C7" s="63"/>
    </row>
  </sheetData>
  <dataValidations disablePrompts="1" count="2">
    <dataValidation type="list" allowBlank="1" showInputMessage="1" showErrorMessage="1" sqref="A2" xr:uid="{00000000-0002-0000-0200-000000000000}">
      <formula1>"Burgenland, Kaernten, Niederoesterreich, Oberoesterreich, Salzburg, Steiermark, Tirol, Vorarlberg, Wien, Bund"</formula1>
    </dataValidation>
    <dataValidation type="list" allowBlank="1" showInputMessage="1" showErrorMessage="1" sqref="B2" xr:uid="{00000000-0002-0000-0200-000001000000}">
      <formula1>"Land, Gemeinde, Bund"</formula1>
    </dataValidation>
  </dataValidations>
  <pageMargins left="0.7" right="0.7" top="0.78740157499999996" bottom="0.78740157499999996" header="0.3" footer="0.3"/>
  <pageSetup paperSize="9" orientation="landscape" copies="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autoupdate="false">
  <f:record>
    <f:field ref="objname" par="" edit="true" text="Beilage_2_FormularMiFri2017-MIT-Blattschutz"/>
    <f:field ref="objsubject" par="" edit="true" text=""/>
    <f:field ref="objcreatedby" par="" text="Päcklar, Philipp, Mag."/>
    <f:field ref="objcreatedat" par="" text="03.07.2017 10:17:35"/>
    <f:field ref="objchangedby" par="" text="Matzinger, Anton, Mag.Dr."/>
    <f:field ref="objmodifiedat" par="" text="03.07.2017 17:46:37"/>
    <f:field ref="doc_FSCFOLIO_1_1001_FieldDocumentNumber" par="" text=""/>
    <f:field ref="doc_FSCFOLIO_1_1001_FieldSubject" par="" edit="true" text=""/>
    <f:field ref="FSCFOLIO_1_1001_FieldCurrentUser" par="" text="Mag. Philipp Päcklar"/>
    <f:field ref="CCAPRECONFIG_15_1001_Objektname" par="" edit="true" text="Beilage_2_FormularMiFri2017-MIT-Blattschutz"/>
    <f:field ref="CCAPRECONFIG_15_1001_Objektname" par="" edit="true" text="Beilage_2_FormularMiFri2017-MIT-Blattschutz"/>
    <f:field ref="EIBPRECONFIG_1_1001_FieldEIBAttachments" par="" text=""/>
    <f:field ref="EIBPRECONFIG_1_1001_FieldEIBNextFiles" par="" text=""/>
    <f:field ref="EIBPRECONFIG_1_1001_FieldEIBPreviousFiles" par="" text=""/>
    <f:field ref="EIBPRECONFIG_1_1001_FieldEIBRelatedFiles" par="" text=""/>
    <f:field ref="EIBPRECONFIG_1_1001_FieldEIBCompletedOrdinals" par="" text=""/>
    <f:field ref="EIBPRECONFIG_1_1001_FieldEIBOUAddr" par="" text="Johannesgasse 5 , 1010 Wien"/>
    <f:field ref="EIBPRECONFIG_1_1001_FieldEIBRecipients" par="" text=""/>
    <f:field ref="EIBPRECONFIG_1_1001_FieldEIBSignatures" par="" text="Abzeichnen&#10;Genehmigt"/>
    <f:field ref="EIBPRECONFIG_1_1001_FieldCCAAddrAbschriftsbemerkung" par="" text=""/>
    <f:field ref="EIBPRECONFIG_1_1001_FieldCCAAddrAdresse" par="" text=""/>
    <f:field ref="EIBPRECONFIG_1_1001_FieldCCAAddrPostalischeAdresse" par="" text=""/>
    <f:field ref="EIBPRECONFIG_1_1001_FieldCCAIncomingSubject" par="" text=""/>
    <f:field ref="EIBPRECONFIG_1_1001_FieldCCAPersonalSubjAddress" par="" text=""/>
    <f:field ref="EIBPRECONFIG_1_1001_FieldCCASubfileSubject" par="" text=""/>
    <f:field ref="EIBPRECONFIG_1_1001_FieldCCASubject" par="" text="Mittelfristige Ausrichtung der Haushaltsplanung 2017; Ersuchen an Bund/Länder/Gemeinden zur Berichtslegung"/>
    <f:field ref="EIBVFGH_15_1700_FieldPartPlaintiffList" par="" text=""/>
    <f:field ref="EIBVFGH_15_1700_FieldGoesOutToList" par="" text=""/>
  </f:record>
  <f:display par="" text="...">
    <f:field ref="EIBPRECONFIG_1_1001_FieldCCAAddrAbschriftsbemerkung" text="Abschriftsbemerkung"/>
    <f:field ref="EIBPRECONFIG_1_1001_FieldCCAAddrAdresse" text="Adresse"/>
    <f:field ref="EIBPRECONFIG_1_1001_FieldCCAPersonalSubjAddress" text="Adresse (Namenszahl)"/>
    <f:field ref="EIBPRECONFIG_1_1001_FieldEIBOUAddr" text="Adresse der OE"/>
    <f:field ref="FSCFOLIO_1_1001_FieldCurrentUser" text="Aktueller Benutzer"/>
    <f:field ref="objsubject" text="Anmerkungen"/>
    <f:field ref="EIBPRECONFIG_1_1001_FieldEIBAttachments" text="Beilagen"/>
    <f:field ref="EIBPRECONFIG_1_1001_FieldCCASubfileSubject" text="Betreff des Geschäftsstücks"/>
    <f:field ref="EIBPRECONFIG_1_1001_FieldEIBRelatedFiles" text="Bezugszahlen"/>
    <f:field ref="EIBPRECONFIG_1_1001_FieldEIBRecipients" text="Empfänger"/>
    <f:field ref="EIBVFGH_15_1700_FieldGoesOutToList" text="Ergeht an Liste"/>
    <f:field ref="objcreatedat" text="Erzeugt am/um"/>
    <f:field ref="objcreatedby" text="Erzeugt von"/>
    <f:field ref="EIBPRECONFIG_1_1001_FieldCCAIncomingSubject" text="EST-Betreff"/>
    <f:field ref="EIBPRECONFIG_1_1001_FieldCCASubject" text="Gegenstand"/>
    <f:field ref="objmodifiedat" text="Letzte Änderung am/um"/>
    <f:field ref="objchangedby" text="Letzte Änderung von"/>
    <f:field ref="EIBVFGH_15_1700_FieldPartPlaintiffList" text="Liste der Antragsteller"/>
    <f:field ref="EIBPRECONFIG_1_1001_FieldEIBCompletedOrdinals" text="Miterledigte Akten"/>
    <f:field ref="EIBPRECONFIG_1_1001_FieldEIBNextFiles" text="Nachzahlen"/>
    <f:field ref="objname" text="Name"/>
    <f:field ref="CCAPRECONFIG_15_1001_Objektname" text="Objektname"/>
    <f:field ref="EIBPRECONFIG_1_1001_FieldCCAAddrPostalischeAdresse" text="PostalischeAdresse"/>
    <f:field ref="EIBPRECONFIG_1_1001_FieldEIBSignatures" text="Unterschriften"/>
    <f:field ref="EIBPRECONFIG_1_1001_FieldEIBPreviousFiles" text="Vorzahlen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Querschnitt-B</vt:lpstr>
      <vt:lpstr>TX-Bund-2025</vt:lpstr>
      <vt:lpstr>AN-Bund-2025</vt:lpstr>
    </vt:vector>
  </TitlesOfParts>
  <Company>BM für Finanzen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Päcklar</dc:creator>
  <cp:lastModifiedBy>Lindorfer Theresa</cp:lastModifiedBy>
  <cp:lastPrinted>2018-08-31T09:59:32Z</cp:lastPrinted>
  <dcterms:created xsi:type="dcterms:W3CDTF">2015-06-23T15:43:43Z</dcterms:created>
  <dcterms:modified xsi:type="dcterms:W3CDTF">2025-09-12T08:36:58Z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CUSTOMIZATIONRESSORTBMF@103.2800:RecipientsBMF">
    <vt:lpwstr/>
  </property>
  <property fmtid="{D5CDD505-2E9C-101B-9397-08002B2CF9AE}" pid="3" name="FSC#CUSTOMIZATIONRESSORTBMF@103.2800:RecipientsEmailBMF">
    <vt:lpwstr/>
  </property>
  <property fmtid="{D5CDD505-2E9C-101B-9397-08002B2CF9AE}" pid="4" name="FSC#EIBPRECONFIG@1.1001:EIBInternalApprovedAt">
    <vt:lpwstr/>
  </property>
  <property fmtid="{D5CDD505-2E9C-101B-9397-08002B2CF9AE}" pid="5" name="FSC#EIBPRECONFIG@1.1001:EIBInternalApprovedBy">
    <vt:lpwstr/>
  </property>
  <property fmtid="{D5CDD505-2E9C-101B-9397-08002B2CF9AE}" pid="6" name="FSC#EIBPRECONFIG@1.1001:EIBInternalApprovedByPostTitle">
    <vt:lpwstr/>
  </property>
  <property fmtid="{D5CDD505-2E9C-101B-9397-08002B2CF9AE}" pid="7" name="FSC#EIBPRECONFIG@1.1001:EIBSettlementApprovedBy">
    <vt:lpwstr/>
  </property>
  <property fmtid="{D5CDD505-2E9C-101B-9397-08002B2CF9AE}" pid="8" name="FSC#EIBPRECONFIG@1.1001:EIBSettlementApprovedByPostTitle">
    <vt:lpwstr/>
  </property>
  <property fmtid="{D5CDD505-2E9C-101B-9397-08002B2CF9AE}" pid="9" name="FSC#EIBPRECONFIG@1.1001:EIBApprovedAt">
    <vt:lpwstr>03.07.2017</vt:lpwstr>
  </property>
  <property fmtid="{D5CDD505-2E9C-101B-9397-08002B2CF9AE}" pid="10" name="FSC#EIBPRECONFIG@1.1001:EIBApprovedBy">
    <vt:lpwstr>Matzinger</vt:lpwstr>
  </property>
  <property fmtid="{D5CDD505-2E9C-101B-9397-08002B2CF9AE}" pid="11" name="FSC#EIBPRECONFIG@1.1001:EIBApprovedBySubst">
    <vt:lpwstr/>
  </property>
  <property fmtid="{D5CDD505-2E9C-101B-9397-08002B2CF9AE}" pid="12" name="FSC#EIBPRECONFIG@1.1001:EIBApprovedByTitle">
    <vt:lpwstr>Mag.Dr. Anton Matzinger</vt:lpwstr>
  </property>
  <property fmtid="{D5CDD505-2E9C-101B-9397-08002B2CF9AE}" pid="13" name="FSC#EIBPRECONFIG@1.1001:EIBApprovedByPostTitle">
    <vt:lpwstr/>
  </property>
  <property fmtid="{D5CDD505-2E9C-101B-9397-08002B2CF9AE}" pid="14" name="FSC#EIBPRECONFIG@1.1001:EIBDepartment">
    <vt:lpwstr>BMF - II/3 (II/3)</vt:lpwstr>
  </property>
  <property fmtid="{D5CDD505-2E9C-101B-9397-08002B2CF9AE}" pid="15" name="FSC#EIBPRECONFIG@1.1001:EIBDispatchedBy">
    <vt:lpwstr/>
  </property>
  <property fmtid="{D5CDD505-2E9C-101B-9397-08002B2CF9AE}" pid="16" name="FSC#EIBPRECONFIG@1.1001:EIBDispatchedByPostTitle">
    <vt:lpwstr/>
  </property>
  <property fmtid="{D5CDD505-2E9C-101B-9397-08002B2CF9AE}" pid="17" name="FSC#EIBPRECONFIG@1.1001:ExtRefInc">
    <vt:lpwstr/>
  </property>
  <property fmtid="{D5CDD505-2E9C-101B-9397-08002B2CF9AE}" pid="18" name="FSC#EIBPRECONFIG@1.1001:IncomingAddrdate">
    <vt:lpwstr/>
  </property>
  <property fmtid="{D5CDD505-2E9C-101B-9397-08002B2CF9AE}" pid="19" name="FSC#EIBPRECONFIG@1.1001:IncomingDelivery">
    <vt:lpwstr/>
  </property>
  <property fmtid="{D5CDD505-2E9C-101B-9397-08002B2CF9AE}" pid="20" name="FSC#EIBPRECONFIG@1.1001:OwnerEmail">
    <vt:lpwstr>Philipp.Paecklar@bmf.gv.at</vt:lpwstr>
  </property>
  <property fmtid="{D5CDD505-2E9C-101B-9397-08002B2CF9AE}" pid="21" name="FSC#EIBPRECONFIG@1.1001:OUEmail">
    <vt:lpwstr>Post.ii-3@bmf.gv.at</vt:lpwstr>
  </property>
  <property fmtid="{D5CDD505-2E9C-101B-9397-08002B2CF9AE}" pid="22" name="FSC#EIBPRECONFIG@1.1001:OwnerGender">
    <vt:lpwstr>Männlich</vt:lpwstr>
  </property>
  <property fmtid="{D5CDD505-2E9C-101B-9397-08002B2CF9AE}" pid="23" name="FSC#EIBPRECONFIG@1.1001:Priority">
    <vt:lpwstr>Nein</vt:lpwstr>
  </property>
  <property fmtid="{D5CDD505-2E9C-101B-9397-08002B2CF9AE}" pid="24" name="FSC#EIBPRECONFIG@1.1001:PreviousFiles">
    <vt:lpwstr/>
  </property>
  <property fmtid="{D5CDD505-2E9C-101B-9397-08002B2CF9AE}" pid="25" name="FSC#EIBPRECONFIG@1.1001:NextFiles">
    <vt:lpwstr/>
  </property>
  <property fmtid="{D5CDD505-2E9C-101B-9397-08002B2CF9AE}" pid="26" name="FSC#EIBPRECONFIG@1.1001:RelatedFiles">
    <vt:lpwstr/>
  </property>
  <property fmtid="{D5CDD505-2E9C-101B-9397-08002B2CF9AE}" pid="27" name="FSC#EIBPRECONFIG@1.1001:CompletedOrdinals">
    <vt:lpwstr/>
  </property>
  <property fmtid="{D5CDD505-2E9C-101B-9397-08002B2CF9AE}" pid="28" name="FSC#EIBPRECONFIG@1.1001:NrAttachments">
    <vt:lpwstr/>
  </property>
  <property fmtid="{D5CDD505-2E9C-101B-9397-08002B2CF9AE}" pid="29" name="FSC#EIBPRECONFIG@1.1001:Attachments">
    <vt:lpwstr/>
  </property>
  <property fmtid="{D5CDD505-2E9C-101B-9397-08002B2CF9AE}" pid="30" name="FSC#EIBPRECONFIG@1.1001:SubjectArea">
    <vt:lpwstr>Konsultationsmechanismus, Österreichischer Stabilitätspakt</vt:lpwstr>
  </property>
  <property fmtid="{D5CDD505-2E9C-101B-9397-08002B2CF9AE}" pid="31" name="FSC#EIBPRECONFIG@1.1001:Recipients">
    <vt:lpwstr/>
  </property>
  <property fmtid="{D5CDD505-2E9C-101B-9397-08002B2CF9AE}" pid="32" name="FSC#EIBPRECONFIG@1.1001:Classified">
    <vt:lpwstr/>
  </property>
  <property fmtid="{D5CDD505-2E9C-101B-9397-08002B2CF9AE}" pid="33" name="FSC#EIBPRECONFIG@1.1001:Deadline">
    <vt:lpwstr/>
  </property>
  <property fmtid="{D5CDD505-2E9C-101B-9397-08002B2CF9AE}" pid="34" name="FSC#EIBPRECONFIG@1.1001:SettlementSubj">
    <vt:lpwstr/>
  </property>
  <property fmtid="{D5CDD505-2E9C-101B-9397-08002B2CF9AE}" pid="35" name="FSC#EIBPRECONFIG@1.1001:OUAddr">
    <vt:lpwstr>Johannesgasse 5 , 1010 Wien</vt:lpwstr>
  </property>
  <property fmtid="{D5CDD505-2E9C-101B-9397-08002B2CF9AE}" pid="36" name="FSC#EIBPRECONFIG@1.1001:OUDescr">
    <vt:lpwstr/>
  </property>
  <property fmtid="{D5CDD505-2E9C-101B-9397-08002B2CF9AE}" pid="37" name="FSC#EIBPRECONFIG@1.1001:Signatures">
    <vt:lpwstr>Abzeichnen_x000d_
Genehmigt</vt:lpwstr>
  </property>
  <property fmtid="{D5CDD505-2E9C-101B-9397-08002B2CF9AE}" pid="38" name="FSC#EIBPRECONFIG@1.1001:currentuser">
    <vt:lpwstr>COO.3000.100.1.270322</vt:lpwstr>
  </property>
  <property fmtid="{D5CDD505-2E9C-101B-9397-08002B2CF9AE}" pid="39" name="FSC#EIBPRECONFIG@1.1001:currentuserrolegroup">
    <vt:lpwstr>COO.3000.100.1.103368</vt:lpwstr>
  </property>
  <property fmtid="{D5CDD505-2E9C-101B-9397-08002B2CF9AE}" pid="40" name="FSC#EIBPRECONFIG@1.1001:currentuserroleposition">
    <vt:lpwstr>COO.1.1001.1.4328</vt:lpwstr>
  </property>
  <property fmtid="{D5CDD505-2E9C-101B-9397-08002B2CF9AE}" pid="41" name="FSC#EIBPRECONFIG@1.1001:currentuserroot">
    <vt:lpwstr>COO.3000.109.2.1410179</vt:lpwstr>
  </property>
  <property fmtid="{D5CDD505-2E9C-101B-9397-08002B2CF9AE}" pid="42" name="FSC#EIBPRECONFIG@1.1001:toplevelobject">
    <vt:lpwstr>COO.3000.109.7.4414804</vt:lpwstr>
  </property>
  <property fmtid="{D5CDD505-2E9C-101B-9397-08002B2CF9AE}" pid="43" name="FSC#EIBPRECONFIG@1.1001:objchangedby">
    <vt:lpwstr>Mag.Dr. Anton Matzinger</vt:lpwstr>
  </property>
  <property fmtid="{D5CDD505-2E9C-101B-9397-08002B2CF9AE}" pid="44" name="FSC#EIBPRECONFIG@1.1001:objchangedbyPostTitle">
    <vt:lpwstr/>
  </property>
  <property fmtid="{D5CDD505-2E9C-101B-9397-08002B2CF9AE}" pid="45" name="FSC#EIBPRECONFIG@1.1001:objchangedat">
    <vt:lpwstr>03.07.2017</vt:lpwstr>
  </property>
  <property fmtid="{D5CDD505-2E9C-101B-9397-08002B2CF9AE}" pid="46" name="FSC#EIBPRECONFIG@1.1001:objname">
    <vt:lpwstr>Beilage_2_FormularMiFri2017-MIT-Blattschutz</vt:lpwstr>
  </property>
  <property fmtid="{D5CDD505-2E9C-101B-9397-08002B2CF9AE}" pid="47" name="FSC#EIBPRECONFIG@1.1001:EIBProcessResponsiblePhone">
    <vt:lpwstr/>
  </property>
  <property fmtid="{D5CDD505-2E9C-101B-9397-08002B2CF9AE}" pid="48" name="FSC#EIBPRECONFIG@1.1001:EIBProcessResponsibleMail">
    <vt:lpwstr/>
  </property>
  <property fmtid="{D5CDD505-2E9C-101B-9397-08002B2CF9AE}" pid="49" name="FSC#EIBPRECONFIG@1.1001:EIBProcessResponsibleFax">
    <vt:lpwstr/>
  </property>
  <property fmtid="{D5CDD505-2E9C-101B-9397-08002B2CF9AE}" pid="50" name="FSC#EIBPRECONFIG@1.1001:EIBProcessResponsiblePostTitle">
    <vt:lpwstr/>
  </property>
  <property fmtid="{D5CDD505-2E9C-101B-9397-08002B2CF9AE}" pid="51" name="FSC#EIBPRECONFIG@1.1001:EIBProcessResponsible">
    <vt:lpwstr/>
  </property>
  <property fmtid="{D5CDD505-2E9C-101B-9397-08002B2CF9AE}" pid="52" name="FSC#EIBPRECONFIG@1.1001:OwnerPostTitle">
    <vt:lpwstr/>
  </property>
  <property fmtid="{D5CDD505-2E9C-101B-9397-08002B2CF9AE}" pid="53" name="FSC#COOELAK@1.1001:Subject">
    <vt:lpwstr>Mittelfristige Ausrichtung der Haushaltsplanung 2017; Ersuchen an Bund/Länder/Gemeinden zur Berichtslegung</vt:lpwstr>
  </property>
  <property fmtid="{D5CDD505-2E9C-101B-9397-08002B2CF9AE}" pid="54" name="FSC#COOELAK@1.1001:FileReference">
    <vt:lpwstr>BMF-111107/0065-II/3/2017</vt:lpwstr>
  </property>
  <property fmtid="{D5CDD505-2E9C-101B-9397-08002B2CF9AE}" pid="55" name="FSC#COOELAK@1.1001:FileRefYear">
    <vt:lpwstr>2017</vt:lpwstr>
  </property>
  <property fmtid="{D5CDD505-2E9C-101B-9397-08002B2CF9AE}" pid="56" name="FSC#COOELAK@1.1001:FileRefOrdinal">
    <vt:lpwstr>65</vt:lpwstr>
  </property>
  <property fmtid="{D5CDD505-2E9C-101B-9397-08002B2CF9AE}" pid="57" name="FSC#COOELAK@1.1001:FileRefOU">
    <vt:lpwstr>II/3</vt:lpwstr>
  </property>
  <property fmtid="{D5CDD505-2E9C-101B-9397-08002B2CF9AE}" pid="58" name="FSC#COOELAK@1.1001:Organization">
    <vt:lpwstr/>
  </property>
  <property fmtid="{D5CDD505-2E9C-101B-9397-08002B2CF9AE}" pid="59" name="FSC#COOELAK@1.1001:Owner">
    <vt:lpwstr>Mag. Philipp Päcklar</vt:lpwstr>
  </property>
  <property fmtid="{D5CDD505-2E9C-101B-9397-08002B2CF9AE}" pid="60" name="FSC#COOELAK@1.1001:OwnerExtension">
    <vt:lpwstr>+43 1 51433 502087</vt:lpwstr>
  </property>
  <property fmtid="{D5CDD505-2E9C-101B-9397-08002B2CF9AE}" pid="61" name="FSC#COOELAK@1.1001:OwnerFaxExtension">
    <vt:lpwstr>+43 1514335902087</vt:lpwstr>
  </property>
  <property fmtid="{D5CDD505-2E9C-101B-9397-08002B2CF9AE}" pid="62" name="FSC#COOELAK@1.1001:DispatchedBy">
    <vt:lpwstr/>
  </property>
  <property fmtid="{D5CDD505-2E9C-101B-9397-08002B2CF9AE}" pid="63" name="FSC#COOELAK@1.1001:DispatchedAt">
    <vt:lpwstr/>
  </property>
  <property fmtid="{D5CDD505-2E9C-101B-9397-08002B2CF9AE}" pid="64" name="FSC#COOELAK@1.1001:ApprovedBy">
    <vt:lpwstr/>
  </property>
  <property fmtid="{D5CDD505-2E9C-101B-9397-08002B2CF9AE}" pid="65" name="FSC#COOELAK@1.1001:ApprovedAt">
    <vt:lpwstr/>
  </property>
  <property fmtid="{D5CDD505-2E9C-101B-9397-08002B2CF9AE}" pid="66" name="FSC#COOELAK@1.1001:Department">
    <vt:lpwstr>BMF - II/3 (II/3)</vt:lpwstr>
  </property>
  <property fmtid="{D5CDD505-2E9C-101B-9397-08002B2CF9AE}" pid="67" name="FSC#COOELAK@1.1001:CreatedAt">
    <vt:lpwstr>03.07.2017</vt:lpwstr>
  </property>
  <property fmtid="{D5CDD505-2E9C-101B-9397-08002B2CF9AE}" pid="68" name="FSC#COOELAK@1.1001:OU">
    <vt:lpwstr>BMF - II/3 (II/3)</vt:lpwstr>
  </property>
  <property fmtid="{D5CDD505-2E9C-101B-9397-08002B2CF9AE}" pid="69" name="FSC#COOELAK@1.1001:Priority">
    <vt:lpwstr> ()</vt:lpwstr>
  </property>
  <property fmtid="{D5CDD505-2E9C-101B-9397-08002B2CF9AE}" pid="70" name="FSC#COOELAK@1.1001:ObjBarCode">
    <vt:lpwstr>*COO.3000.109.7.4414807*</vt:lpwstr>
  </property>
  <property fmtid="{D5CDD505-2E9C-101B-9397-08002B2CF9AE}" pid="71" name="FSC#COOELAK@1.1001:RefBarCode">
    <vt:lpwstr/>
  </property>
  <property fmtid="{D5CDD505-2E9C-101B-9397-08002B2CF9AE}" pid="72" name="FSC#COOELAK@1.1001:FileRefBarCode">
    <vt:lpwstr>*BMF-111107/0065-II/3/2017*</vt:lpwstr>
  </property>
  <property fmtid="{D5CDD505-2E9C-101B-9397-08002B2CF9AE}" pid="73" name="FSC#COOELAK@1.1001:ExternalRef">
    <vt:lpwstr/>
  </property>
  <property fmtid="{D5CDD505-2E9C-101B-9397-08002B2CF9AE}" pid="74" name="FSC#COOELAK@1.1001:IncomingNumber">
    <vt:lpwstr/>
  </property>
  <property fmtid="{D5CDD505-2E9C-101B-9397-08002B2CF9AE}" pid="75" name="FSC#COOELAK@1.1001:IncomingSubject">
    <vt:lpwstr/>
  </property>
  <property fmtid="{D5CDD505-2E9C-101B-9397-08002B2CF9AE}" pid="76" name="FSC#COOELAK@1.1001:ProcessResponsible">
    <vt:lpwstr>Päcklar, Philipp, Mag.</vt:lpwstr>
  </property>
  <property fmtid="{D5CDD505-2E9C-101B-9397-08002B2CF9AE}" pid="77" name="FSC#COOELAK@1.1001:ProcessResponsiblePhone">
    <vt:lpwstr>+43 1 51433 502087</vt:lpwstr>
  </property>
  <property fmtid="{D5CDD505-2E9C-101B-9397-08002B2CF9AE}" pid="78" name="FSC#COOELAK@1.1001:ProcessResponsibleMail">
    <vt:lpwstr>Philipp.Paecklar@bmf.gv.at</vt:lpwstr>
  </property>
  <property fmtid="{D5CDD505-2E9C-101B-9397-08002B2CF9AE}" pid="79" name="FSC#COOELAK@1.1001:ProcessResponsibleFax">
    <vt:lpwstr>+43 1514335902087</vt:lpwstr>
  </property>
  <property fmtid="{D5CDD505-2E9C-101B-9397-08002B2CF9AE}" pid="80" name="FSC#COOELAK@1.1001:ApproverFirstName">
    <vt:lpwstr/>
  </property>
  <property fmtid="{D5CDD505-2E9C-101B-9397-08002B2CF9AE}" pid="81" name="FSC#COOELAK@1.1001:ApproverSurName">
    <vt:lpwstr/>
  </property>
  <property fmtid="{D5CDD505-2E9C-101B-9397-08002B2CF9AE}" pid="82" name="FSC#COOELAK@1.1001:ApproverTitle">
    <vt:lpwstr/>
  </property>
  <property fmtid="{D5CDD505-2E9C-101B-9397-08002B2CF9AE}" pid="83" name="FSC#COOELAK@1.1001:ExternalDate">
    <vt:lpwstr/>
  </property>
  <property fmtid="{D5CDD505-2E9C-101B-9397-08002B2CF9AE}" pid="84" name="FSC#COOELAK@1.1001:SettlementApprovedAt">
    <vt:lpwstr/>
  </property>
  <property fmtid="{D5CDD505-2E9C-101B-9397-08002B2CF9AE}" pid="85" name="FSC#COOELAK@1.1001:BaseNumber">
    <vt:lpwstr>111107</vt:lpwstr>
  </property>
  <property fmtid="{D5CDD505-2E9C-101B-9397-08002B2CF9AE}" pid="86" name="FSC#COOELAK@1.1001:CurrentUserRolePos">
    <vt:lpwstr>Sachbearbeiter/in</vt:lpwstr>
  </property>
  <property fmtid="{D5CDD505-2E9C-101B-9397-08002B2CF9AE}" pid="87" name="FSC#COOELAK@1.1001:CurrentUserEmail">
    <vt:lpwstr>Philipp.Paecklar@bmf.gv.at</vt:lpwstr>
  </property>
  <property fmtid="{D5CDD505-2E9C-101B-9397-08002B2CF9AE}" pid="88" name="FSC#ELAKGOV@1.1001:PersonalSubjGender">
    <vt:lpwstr/>
  </property>
  <property fmtid="{D5CDD505-2E9C-101B-9397-08002B2CF9AE}" pid="89" name="FSC#ELAKGOV@1.1001:PersonalSubjFirstName">
    <vt:lpwstr/>
  </property>
  <property fmtid="{D5CDD505-2E9C-101B-9397-08002B2CF9AE}" pid="90" name="FSC#ELAKGOV@1.1001:PersonalSubjSurName">
    <vt:lpwstr/>
  </property>
  <property fmtid="{D5CDD505-2E9C-101B-9397-08002B2CF9AE}" pid="91" name="FSC#ELAKGOV@1.1001:PersonalSubjSalutation">
    <vt:lpwstr/>
  </property>
  <property fmtid="{D5CDD505-2E9C-101B-9397-08002B2CF9AE}" pid="92" name="FSC#ELAKGOV@1.1001:PersonalSubjAddress">
    <vt:lpwstr/>
  </property>
  <property fmtid="{D5CDD505-2E9C-101B-9397-08002B2CF9AE}" pid="93" name="FSC#ATSTATECFG@1.1001:Office">
    <vt:lpwstr/>
  </property>
  <property fmtid="{D5CDD505-2E9C-101B-9397-08002B2CF9AE}" pid="94" name="FSC#ATSTATECFG@1.1001:Agent">
    <vt:lpwstr/>
  </property>
  <property fmtid="{D5CDD505-2E9C-101B-9397-08002B2CF9AE}" pid="95" name="FSC#ATSTATECFG@1.1001:AgentPhone">
    <vt:lpwstr/>
  </property>
  <property fmtid="{D5CDD505-2E9C-101B-9397-08002B2CF9AE}" pid="96" name="FSC#ATSTATECFG@1.1001:DepartmentFax">
    <vt:lpwstr/>
  </property>
  <property fmtid="{D5CDD505-2E9C-101B-9397-08002B2CF9AE}" pid="97" name="FSC#ATSTATECFG@1.1001:DepartmentEmail">
    <vt:lpwstr/>
  </property>
  <property fmtid="{D5CDD505-2E9C-101B-9397-08002B2CF9AE}" pid="98" name="FSC#ATSTATECFG@1.1001:SubfileDate">
    <vt:lpwstr/>
  </property>
  <property fmtid="{D5CDD505-2E9C-101B-9397-08002B2CF9AE}" pid="99" name="FSC#ATSTATECFG@1.1001:SubfileSubject">
    <vt:lpwstr/>
  </property>
  <property fmtid="{D5CDD505-2E9C-101B-9397-08002B2CF9AE}" pid="100" name="FSC#ATSTATECFG@1.1001:DepartmentZipCode">
    <vt:lpwstr/>
  </property>
  <property fmtid="{D5CDD505-2E9C-101B-9397-08002B2CF9AE}" pid="101" name="FSC#ATSTATECFG@1.1001:DepartmentCountry">
    <vt:lpwstr/>
  </property>
  <property fmtid="{D5CDD505-2E9C-101B-9397-08002B2CF9AE}" pid="102" name="FSC#ATSTATECFG@1.1001:DepartmentCity">
    <vt:lpwstr/>
  </property>
  <property fmtid="{D5CDD505-2E9C-101B-9397-08002B2CF9AE}" pid="103" name="FSC#ATSTATECFG@1.1001:DepartmentStreet">
    <vt:lpwstr/>
  </property>
  <property fmtid="{D5CDD505-2E9C-101B-9397-08002B2CF9AE}" pid="104" name="FSC#ATSTATECFG@1.1001:DepartmentDVR">
    <vt:lpwstr/>
  </property>
  <property fmtid="{D5CDD505-2E9C-101B-9397-08002B2CF9AE}" pid="105" name="FSC#ATSTATECFG@1.1001:DepartmentUID">
    <vt:lpwstr/>
  </property>
  <property fmtid="{D5CDD505-2E9C-101B-9397-08002B2CF9AE}" pid="106" name="FSC#ATSTATECFG@1.1001:SubfileReference">
    <vt:lpwstr/>
  </property>
  <property fmtid="{D5CDD505-2E9C-101B-9397-08002B2CF9AE}" pid="107" name="FSC#ATSTATECFG@1.1001:Clause">
    <vt:lpwstr/>
  </property>
  <property fmtid="{D5CDD505-2E9C-101B-9397-08002B2CF9AE}" pid="108" name="FSC#ATSTATECFG@1.1001:ApprovedSignature">
    <vt:lpwstr/>
  </property>
  <property fmtid="{D5CDD505-2E9C-101B-9397-08002B2CF9AE}" pid="109" name="FSC#ATSTATECFG@1.1001:BankAccount">
    <vt:lpwstr/>
  </property>
  <property fmtid="{D5CDD505-2E9C-101B-9397-08002B2CF9AE}" pid="110" name="FSC#ATSTATECFG@1.1001:BankAccountOwner">
    <vt:lpwstr/>
  </property>
  <property fmtid="{D5CDD505-2E9C-101B-9397-08002B2CF9AE}" pid="111" name="FSC#ATSTATECFG@1.1001:BankInstitute">
    <vt:lpwstr/>
  </property>
  <property fmtid="{D5CDD505-2E9C-101B-9397-08002B2CF9AE}" pid="112" name="FSC#ATSTATECFG@1.1001:BankAccountID">
    <vt:lpwstr/>
  </property>
  <property fmtid="{D5CDD505-2E9C-101B-9397-08002B2CF9AE}" pid="113" name="FSC#ATSTATECFG@1.1001:BankAccountIBAN">
    <vt:lpwstr/>
  </property>
  <property fmtid="{D5CDD505-2E9C-101B-9397-08002B2CF9AE}" pid="114" name="FSC#ATSTATECFG@1.1001:BankAccountBIC">
    <vt:lpwstr/>
  </property>
  <property fmtid="{D5CDD505-2E9C-101B-9397-08002B2CF9AE}" pid="115" name="FSC#ATSTATECFG@1.1001:BankName">
    <vt:lpwstr/>
  </property>
  <property fmtid="{D5CDD505-2E9C-101B-9397-08002B2CF9AE}" pid="116" name="FSC#CCAPRECONFIG@15.1001:AddrAnrede">
    <vt:lpwstr/>
  </property>
  <property fmtid="{D5CDD505-2E9C-101B-9397-08002B2CF9AE}" pid="117" name="FSC#CCAPRECONFIG@15.1001:AddrTitel">
    <vt:lpwstr/>
  </property>
  <property fmtid="{D5CDD505-2E9C-101B-9397-08002B2CF9AE}" pid="118" name="FSC#CCAPRECONFIG@15.1001:AddrNachgestellter_Titel">
    <vt:lpwstr/>
  </property>
  <property fmtid="{D5CDD505-2E9C-101B-9397-08002B2CF9AE}" pid="119" name="FSC#CCAPRECONFIG@15.1001:AddrVorname">
    <vt:lpwstr/>
  </property>
  <property fmtid="{D5CDD505-2E9C-101B-9397-08002B2CF9AE}" pid="120" name="FSC#CCAPRECONFIG@15.1001:AddrNachname">
    <vt:lpwstr/>
  </property>
  <property fmtid="{D5CDD505-2E9C-101B-9397-08002B2CF9AE}" pid="121" name="FSC#CCAPRECONFIG@15.1001:AddrzH">
    <vt:lpwstr/>
  </property>
  <property fmtid="{D5CDD505-2E9C-101B-9397-08002B2CF9AE}" pid="122" name="FSC#CCAPRECONFIG@15.1001:AddrGeschlecht">
    <vt:lpwstr/>
  </property>
  <property fmtid="{D5CDD505-2E9C-101B-9397-08002B2CF9AE}" pid="123" name="FSC#CCAPRECONFIG@15.1001:AddrStrasse">
    <vt:lpwstr/>
  </property>
  <property fmtid="{D5CDD505-2E9C-101B-9397-08002B2CF9AE}" pid="124" name="FSC#CCAPRECONFIG@15.1001:AddrHausnummer">
    <vt:lpwstr/>
  </property>
  <property fmtid="{D5CDD505-2E9C-101B-9397-08002B2CF9AE}" pid="125" name="FSC#CCAPRECONFIG@15.1001:AddrStiege">
    <vt:lpwstr/>
  </property>
  <property fmtid="{D5CDD505-2E9C-101B-9397-08002B2CF9AE}" pid="126" name="FSC#CCAPRECONFIG@15.1001:AddrTuer">
    <vt:lpwstr/>
  </property>
  <property fmtid="{D5CDD505-2E9C-101B-9397-08002B2CF9AE}" pid="127" name="FSC#CCAPRECONFIG@15.1001:AddrPostfach">
    <vt:lpwstr/>
  </property>
  <property fmtid="{D5CDD505-2E9C-101B-9397-08002B2CF9AE}" pid="128" name="FSC#CCAPRECONFIG@15.1001:AddrPostleitzahl">
    <vt:lpwstr/>
  </property>
  <property fmtid="{D5CDD505-2E9C-101B-9397-08002B2CF9AE}" pid="129" name="FSC#CCAPRECONFIG@15.1001:AddrOrt">
    <vt:lpwstr/>
  </property>
  <property fmtid="{D5CDD505-2E9C-101B-9397-08002B2CF9AE}" pid="130" name="FSC#CCAPRECONFIG@15.1001:AddrLand">
    <vt:lpwstr/>
  </property>
  <property fmtid="{D5CDD505-2E9C-101B-9397-08002B2CF9AE}" pid="131" name="FSC#CCAPRECONFIG@15.1001:AddrEmail">
    <vt:lpwstr/>
  </property>
  <property fmtid="{D5CDD505-2E9C-101B-9397-08002B2CF9AE}" pid="132" name="FSC#CCAPRECONFIG@15.1001:AddrAdresse">
    <vt:lpwstr/>
  </property>
  <property fmtid="{D5CDD505-2E9C-101B-9397-08002B2CF9AE}" pid="133" name="FSC#CCAPRECONFIG@15.1001:AddrFax">
    <vt:lpwstr/>
  </property>
  <property fmtid="{D5CDD505-2E9C-101B-9397-08002B2CF9AE}" pid="134" name="FSC#CCAPRECONFIG@15.1001:AddrOrganisationsname">
    <vt:lpwstr/>
  </property>
  <property fmtid="{D5CDD505-2E9C-101B-9397-08002B2CF9AE}" pid="135" name="FSC#CCAPRECONFIG@15.1001:AddrOrganisationskurzname">
    <vt:lpwstr/>
  </property>
  <property fmtid="{D5CDD505-2E9C-101B-9397-08002B2CF9AE}" pid="136" name="FSC#CCAPRECONFIG@15.1001:AddrAbschriftsbemerkung">
    <vt:lpwstr/>
  </property>
  <property fmtid="{D5CDD505-2E9C-101B-9397-08002B2CF9AE}" pid="137" name="FSC#CCAPRECONFIG@15.1001:AddrName_Zeile_2">
    <vt:lpwstr/>
  </property>
  <property fmtid="{D5CDD505-2E9C-101B-9397-08002B2CF9AE}" pid="138" name="FSC#CCAPRECONFIG@15.1001:AddrName_Zeile_3">
    <vt:lpwstr/>
  </property>
  <property fmtid="{D5CDD505-2E9C-101B-9397-08002B2CF9AE}" pid="139" name="FSC#CCAPRECONFIG@15.1001:AddrPostalischeAdresse">
    <vt:lpwstr/>
  </property>
  <property fmtid="{D5CDD505-2E9C-101B-9397-08002B2CF9AE}" pid="140" name="FSC#ATPRECONFIG@1.1001:ChargePreview">
    <vt:lpwstr/>
  </property>
  <property fmtid="{D5CDD505-2E9C-101B-9397-08002B2CF9AE}" pid="141" name="FSC#ATSTATECFG@1.1001:ExternalFile">
    <vt:lpwstr/>
  </property>
  <property fmtid="{D5CDD505-2E9C-101B-9397-08002B2CF9AE}" pid="142" name="FSC#COOSYSTEM@1.1:Container">
    <vt:lpwstr>COO.3000.109.7.4414807</vt:lpwstr>
  </property>
  <property fmtid="{D5CDD505-2E9C-101B-9397-08002B2CF9AE}" pid="143" name="FSC#FSCFOLIO@1.1001:docpropproject">
    <vt:lpwstr/>
  </property>
  <property fmtid="{D5CDD505-2E9C-101B-9397-08002B2CF9AE}" pid="144" name="FSC$NOPARSEFILE">
    <vt:bool>true</vt:bool>
  </property>
</Properties>
</file>