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updateLinks="never" defaultThemeVersion="124226"/>
  <mc:AlternateContent xmlns:mc="http://schemas.openxmlformats.org/markup-compatibility/2006">
    <mc:Choice Requires="x15">
      <x15ac:absPath xmlns:x15ac="http://schemas.microsoft.com/office/spreadsheetml/2010/11/ac" url="Q:\20801\WINKLHOFER\STAPA\2025\4. DATENLIEFERUNG GEMEINDEN SBG - GEMEINDEAUFSICHT\"/>
    </mc:Choice>
  </mc:AlternateContent>
  <xr:revisionPtr revIDLastSave="0" documentId="8_{AD7B8174-0DB2-4EC8-BA9C-A9B92A2483C9}" xr6:coauthVersionLast="47" xr6:coauthVersionMax="47" xr10:uidLastSave="{00000000-0000-0000-0000-000000000000}"/>
  <bookViews>
    <workbookView xWindow="-28920" yWindow="30" windowWidth="29040" windowHeight="15720" tabRatio="840" activeTab="4" xr2:uid="{00000000-000D-0000-FFFF-FFFF00000000}"/>
  </bookViews>
  <sheets>
    <sheet name="QS-G-Sbg_-2024-2025" sheetId="23" r:id="rId1"/>
    <sheet name="QS-G-Sbg_-2025-2025" sheetId="22" r:id="rId2"/>
    <sheet name="QS-G-Sbg_-2026-2025" sheetId="21" r:id="rId3"/>
    <sheet name="QS-G-Sbg_-2027-2025" sheetId="20" r:id="rId4"/>
    <sheet name="QS-G-Sbg_-2028-2025" sheetId="19" r:id="rId5"/>
    <sheet name="QS-G-Sbg_-2029-2025" sheetId="18" r:id="rId6"/>
    <sheet name="sD-G-Sbg_-2025" sheetId="3" r:id="rId7"/>
    <sheet name="TX-G-Sbg_-2025" sheetId="13" r:id="rId8"/>
    <sheet name="AN-G-Sbg_-2025" sheetId="24" r:id="rId9"/>
    <sheet name="Steuerung" sheetId="2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3" l="1"/>
  <c r="H24" i="3"/>
  <c r="G24" i="3"/>
  <c r="F24" i="3"/>
  <c r="E24" i="3"/>
  <c r="D24" i="3"/>
  <c r="D12" i="18" l="1"/>
  <c r="D12" i="19"/>
  <c r="B5" i="24" l="1"/>
  <c r="B4" i="24"/>
  <c r="A5" i="24"/>
  <c r="A4" i="24"/>
  <c r="D4" i="23" l="1"/>
  <c r="D4" i="22"/>
  <c r="D4" i="21"/>
  <c r="D4" i="20"/>
  <c r="D4" i="19"/>
  <c r="D4" i="18" l="1"/>
  <c r="D7" i="3"/>
  <c r="D1" i="24"/>
  <c r="F11" i="22" l="1"/>
  <c r="B3" i="24" l="1"/>
  <c r="A3" i="24"/>
  <c r="E1" i="24"/>
  <c r="F1" i="24" s="1"/>
  <c r="G1" i="24" s="1"/>
  <c r="H1" i="24" s="1"/>
  <c r="I1" i="24" s="1"/>
  <c r="F54" i="23" l="1"/>
  <c r="E51" i="23"/>
  <c r="D51" i="23"/>
  <c r="F50" i="23"/>
  <c r="F49" i="23"/>
  <c r="F48" i="23"/>
  <c r="F47" i="23"/>
  <c r="F40" i="23"/>
  <c r="E37" i="23"/>
  <c r="D37" i="23"/>
  <c r="F36" i="23"/>
  <c r="F35" i="23"/>
  <c r="F34" i="23"/>
  <c r="F33" i="23"/>
  <c r="E19" i="23"/>
  <c r="D19" i="23"/>
  <c r="F18" i="23"/>
  <c r="F17" i="23"/>
  <c r="E16" i="23"/>
  <c r="D16" i="23"/>
  <c r="F14" i="23"/>
  <c r="F13" i="23"/>
  <c r="E12" i="23"/>
  <c r="D12" i="23"/>
  <c r="F11" i="23"/>
  <c r="F10" i="23"/>
  <c r="D7" i="23"/>
  <c r="F54" i="22"/>
  <c r="E51" i="22"/>
  <c r="D51" i="22"/>
  <c r="F50" i="22"/>
  <c r="F49" i="22"/>
  <c r="F48" i="22"/>
  <c r="F47" i="22"/>
  <c r="F40" i="22"/>
  <c r="E37" i="22"/>
  <c r="D37" i="22"/>
  <c r="F36" i="22"/>
  <c r="F35" i="22"/>
  <c r="F34" i="22"/>
  <c r="F33" i="22"/>
  <c r="E19" i="22"/>
  <c r="D19" i="22"/>
  <c r="F18" i="22"/>
  <c r="F17" i="22"/>
  <c r="E16" i="22"/>
  <c r="D16" i="22"/>
  <c r="F14" i="22"/>
  <c r="F13" i="22"/>
  <c r="E12" i="22"/>
  <c r="D12" i="22"/>
  <c r="F10" i="22"/>
  <c r="F12" i="22" s="1"/>
  <c r="D7" i="22"/>
  <c r="F54" i="21"/>
  <c r="E51" i="21"/>
  <c r="D51" i="21"/>
  <c r="F50" i="21"/>
  <c r="F49" i="21"/>
  <c r="F48" i="21"/>
  <c r="F47" i="21"/>
  <c r="F40" i="21"/>
  <c r="E37" i="21"/>
  <c r="D37" i="21"/>
  <c r="F36" i="21"/>
  <c r="F35" i="21"/>
  <c r="F34" i="21"/>
  <c r="F33" i="21"/>
  <c r="E19" i="21"/>
  <c r="D19" i="21"/>
  <c r="F18" i="21"/>
  <c r="F17" i="21"/>
  <c r="E16" i="21"/>
  <c r="D16" i="21"/>
  <c r="F14" i="21"/>
  <c r="F13" i="21"/>
  <c r="E12" i="21"/>
  <c r="D12" i="21"/>
  <c r="F11" i="21"/>
  <c r="F10" i="21"/>
  <c r="D7" i="21"/>
  <c r="F54" i="20"/>
  <c r="E51" i="20"/>
  <c r="D51" i="20"/>
  <c r="F50" i="20"/>
  <c r="F49" i="20"/>
  <c r="F48" i="20"/>
  <c r="F47" i="20"/>
  <c r="F40" i="20"/>
  <c r="E37" i="20"/>
  <c r="D37" i="20"/>
  <c r="F36" i="20"/>
  <c r="F35" i="20"/>
  <c r="F34" i="20"/>
  <c r="F33" i="20"/>
  <c r="E19" i="20"/>
  <c r="D19" i="20"/>
  <c r="F18" i="20"/>
  <c r="F17" i="20"/>
  <c r="E16" i="20"/>
  <c r="D16" i="20"/>
  <c r="F14" i="20"/>
  <c r="F13" i="20"/>
  <c r="E12" i="20"/>
  <c r="D12" i="20"/>
  <c r="F11" i="20"/>
  <c r="F10" i="20"/>
  <c r="D7" i="20"/>
  <c r="F54" i="19"/>
  <c r="E51" i="19"/>
  <c r="D51" i="19"/>
  <c r="F50" i="19"/>
  <c r="F49" i="19"/>
  <c r="F48" i="19"/>
  <c r="F47" i="19"/>
  <c r="F40" i="19"/>
  <c r="E37" i="19"/>
  <c r="D37" i="19"/>
  <c r="F36" i="19"/>
  <c r="F35" i="19"/>
  <c r="F34" i="19"/>
  <c r="F33" i="19"/>
  <c r="E19" i="19"/>
  <c r="D19" i="19"/>
  <c r="F18" i="19"/>
  <c r="F17" i="19"/>
  <c r="E16" i="19"/>
  <c r="D16" i="19"/>
  <c r="F14" i="19"/>
  <c r="F13" i="19"/>
  <c r="E12" i="19"/>
  <c r="F11" i="19"/>
  <c r="F10" i="19"/>
  <c r="D7" i="19"/>
  <c r="F19" i="20" l="1"/>
  <c r="F51" i="22"/>
  <c r="F19" i="21"/>
  <c r="F16" i="20"/>
  <c r="F12" i="20"/>
  <c r="F12" i="21"/>
  <c r="E20" i="23"/>
  <c r="F23" i="23"/>
  <c r="E20" i="22"/>
  <c r="D20" i="21"/>
  <c r="F51" i="21"/>
  <c r="D20" i="22"/>
  <c r="D20" i="20"/>
  <c r="E20" i="21"/>
  <c r="D20" i="19"/>
  <c r="E20" i="20"/>
  <c r="F16" i="21"/>
  <c r="F51" i="20"/>
  <c r="F37" i="21"/>
  <c r="F51" i="19"/>
  <c r="F37" i="20"/>
  <c r="F37" i="22"/>
  <c r="F12" i="19"/>
  <c r="F16" i="19"/>
  <c r="F37" i="19"/>
  <c r="F16" i="22"/>
  <c r="F19" i="22"/>
  <c r="F20" i="22" s="1"/>
  <c r="E20" i="19"/>
  <c r="F19" i="19"/>
  <c r="F51" i="23"/>
  <c r="F37" i="23"/>
  <c r="F19" i="23"/>
  <c r="F16" i="23"/>
  <c r="F12" i="23"/>
  <c r="D20" i="23"/>
  <c r="F23" i="22"/>
  <c r="F23" i="21"/>
  <c r="F23" i="20"/>
  <c r="F23" i="19"/>
  <c r="F20" i="20" l="1"/>
  <c r="F20" i="21"/>
  <c r="F20" i="19"/>
  <c r="F20" i="23"/>
  <c r="F54" i="18"/>
  <c r="E51" i="18"/>
  <c r="D51" i="18"/>
  <c r="F50" i="18"/>
  <c r="F49" i="18"/>
  <c r="F48" i="18"/>
  <c r="F47" i="18"/>
  <c r="F40" i="18"/>
  <c r="E37" i="18"/>
  <c r="D37" i="18"/>
  <c r="F36" i="18"/>
  <c r="F35" i="18"/>
  <c r="F34" i="18"/>
  <c r="F33" i="18"/>
  <c r="E19" i="18"/>
  <c r="D19" i="18"/>
  <c r="F18" i="18"/>
  <c r="F17" i="18"/>
  <c r="E16" i="18"/>
  <c r="D16" i="18"/>
  <c r="F14" i="18"/>
  <c r="F13" i="18"/>
  <c r="E12" i="18"/>
  <c r="F11" i="18"/>
  <c r="F10" i="18"/>
  <c r="D7" i="18"/>
  <c r="E20" i="18" l="1"/>
  <c r="F12" i="18"/>
  <c r="F37" i="18"/>
  <c r="F19" i="18"/>
  <c r="D20" i="18"/>
  <c r="F16" i="18"/>
  <c r="F51" i="18"/>
  <c r="F23" i="18"/>
  <c r="F20" i="18" l="1"/>
  <c r="D17" i="3" l="1"/>
  <c r="D22" i="3"/>
  <c r="D12" i="3"/>
  <c r="E7" i="3"/>
  <c r="E17" i="3" s="1"/>
  <c r="F7" i="3" l="1"/>
  <c r="E22" i="3"/>
  <c r="E12" i="3"/>
  <c r="G7" i="3" l="1"/>
  <c r="F17" i="3"/>
  <c r="F12" i="3"/>
  <c r="F22" i="3"/>
  <c r="H7" i="3" l="1"/>
  <c r="G22" i="3"/>
  <c r="G17" i="3"/>
  <c r="G12" i="3"/>
  <c r="I7" i="3" l="1"/>
  <c r="H22" i="3"/>
  <c r="H17" i="3"/>
  <c r="H12" i="3"/>
  <c r="I17" i="3" l="1"/>
  <c r="I12" i="3"/>
  <c r="I22" i="3"/>
  <c r="D9" i="3" l="1"/>
  <c r="D19" i="3"/>
  <c r="E9" i="3"/>
  <c r="E19" i="3"/>
  <c r="G19" i="3"/>
  <c r="G9" i="3"/>
  <c r="H19" i="3"/>
  <c r="H9" i="3"/>
  <c r="F9" i="3"/>
  <c r="F19" i="3"/>
  <c r="I19" i="3"/>
  <c r="I9" i="3"/>
</calcChain>
</file>

<file path=xl/sharedStrings.xml><?xml version="1.0" encoding="utf-8"?>
<sst xmlns="http://schemas.openxmlformats.org/spreadsheetml/2006/main" count="330" uniqueCount="76">
  <si>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</si>
  <si>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</si>
  <si>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</si>
  <si>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</si>
  <si>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</si>
  <si>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</si>
  <si>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</si>
  <si>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</si>
  <si>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</si>
  <si>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</si>
  <si>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</si>
  <si>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</si>
  <si>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</si>
  <si>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</si>
  <si>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</si>
  <si>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</si>
  <si>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</si>
  <si>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</si>
  <si>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</si>
  <si>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</si>
  <si>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</si>
  <si>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</si>
  <si>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</si>
  <si>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</si>
  <si>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</si>
  <si>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</si>
  <si>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</si>
  <si>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</si>
  <si>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</si>
  <si>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</si>
  <si>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</si>
  <si>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</si>
  <si>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</si>
  <si>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</si>
  <si>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</si>
  <si>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</si>
  <si>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</si>
  <si>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</si>
  <si>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</si>
  <si>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</si>
  <si>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</si>
  <si>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</si>
  <si>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</si>
  <si>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</si>
  <si>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</si>
  <si>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</si>
  <si>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</si>
  <si>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</si>
  <si>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</si>
  <si>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</si>
  <si>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</si>
  <si>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</si>
  <si>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</si>
  <si>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</si>
  <si>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</si>
  <si>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</si>
  <si>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</si>
  <si>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</si>
  <si>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Salzburg</t>
  </si>
  <si>
    <t>Querschnitt Gemeinden</t>
  </si>
  <si>
    <t>RA- bzw. Voranschlagsquerschnitt der Gdn. des Landes</t>
  </si>
  <si>
    <t>Sonstige Daten Gemeinden</t>
  </si>
  <si>
    <t>Realisierte bzw. geplante Werte der Gemeinden</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</si>
  <si>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</si>
  <si>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</si>
  <si>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</si>
  <si>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</si>
  <si>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</si>
  <si>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Gemeinde</t>
  </si>
  <si>
    <t>Ausgaben für Unionsprogramme, vollständig ausgeglichen durch Einnahmen aus Fonds der Union</t>
  </si>
  <si>
    <t>Diskretionäre Maßnahmen laufende Einnahmen</t>
  </si>
  <si>
    <t>Gesetzlich automatisch erwirkte Mehreinnahmen</t>
  </si>
  <si>
    <t>Aktuelles Meldejahr ist</t>
  </si>
  <si>
    <t>Bruttoinlandsprodukt gem. Sensitivitätsanalyse in Mio. Euro</t>
  </si>
  <si>
    <t>Bitte für jedes Jahr ein eigenes Arbeitsblatt befüllen. Benennung bitte unbedingt unverändert belassen.</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</si>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</sst>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_ ;\-0\ "/>
    <numFmt numFmtId="165" formatCode="@*."/>
    <numFmt numFmtId="166" formatCode="0.000%"/>
    <numFmt numFmtId="167" formatCode="#,##0.000_ ;\-#,##0.000\ "/>
    <numFmt numFmtId="168" formatCode="#,##0&quot;  &quot;;\-#,##0&quot;  &quot;;\-&quot;  &quot;;@&quot;  &quot;"/>
    <numFmt numFmtId="169" formatCode="#,##0.000"/>
    <numFmt numFmtId="170" formatCode="#,##0.0"/>
    <numFmt numFmtId="171" formatCode="_(* #,##0.00_);_(* \(#,##0.00\);_(* &quot;-&quot;??_);_(@_)"/>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2" fillId="0" borderId="0" applyFont="0" applyFill="0" applyBorder="0" applyAlignment="0" applyProtection="0"/>
    <xf numFmtId="0" fontId="6" fillId="0" borderId="0"/>
    <xf numFmtId="171" fontId="2" fillId="0" borderId="0" applyFont="0" applyFill="0" applyBorder="0" applyAlignment="0" applyProtection="0"/>
    <xf numFmtId="9" fontId="2" fillId="0" borderId="0" applyFont="0" applyFill="0" applyBorder="0" applyAlignment="0" applyProtection="0"/>
    <xf numFmtId="0" fontId="1" fillId="0" borderId="0"/>
  </cellStyleXfs>
  <cellXfs count="107">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Border="1" applyAlignment="1">
      <alignment horizontal="right"/>
    </xf>
    <xf numFmtId="0" fontId="3" fillId="2" borderId="0" xfId="2" applyFont="1" applyFill="1"/>
    <xf numFmtId="0" fontId="5" fillId="2" borderId="0" xfId="2" applyFont="1" applyFill="1" applyAlignment="1">
      <alignment horizontal="right"/>
    </xf>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Border="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Border="1" applyAlignment="1">
      <alignment horizontal="left"/>
    </xf>
    <xf numFmtId="164" fontId="8" fillId="2" borderId="1" xfId="2" applyNumberFormat="1" applyFont="1" applyFill="1" applyBorder="1" applyAlignment="1">
      <alignment horizontal="center" vertical="center" wrapText="1"/>
    </xf>
    <xf numFmtId="167" fontId="3" fillId="3" borderId="1" xfId="1" applyNumberFormat="1" applyFont="1" applyFill="1" applyBorder="1" applyAlignment="1" applyProtection="1">
      <alignment horizontal="right"/>
      <protection locked="0"/>
    </xf>
    <xf numFmtId="167"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8" fontId="3" fillId="2" borderId="0" xfId="2" applyNumberFormat="1" applyFont="1" applyFill="1"/>
    <xf numFmtId="168"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69" fontId="3" fillId="3" borderId="4" xfId="2" applyNumberFormat="1" applyFont="1" applyFill="1" applyBorder="1" applyAlignment="1" applyProtection="1">
      <alignment horizontal="right"/>
      <protection locked="0"/>
    </xf>
    <xf numFmtId="169" fontId="7" fillId="4" borderId="1" xfId="2" applyNumberFormat="1" applyFont="1" applyFill="1" applyBorder="1" applyAlignment="1" applyProtection="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69"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69"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69"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Border="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69" fontId="3" fillId="3" borderId="1" xfId="2" applyNumberFormat="1" applyFont="1" applyFill="1" applyBorder="1" applyAlignment="1" applyProtection="1">
      <alignment horizontal="right"/>
      <protection locked="0"/>
    </xf>
    <xf numFmtId="169" fontId="7" fillId="4" borderId="10" xfId="2" applyNumberFormat="1" applyFont="1" applyFill="1" applyBorder="1" applyAlignment="1" applyProtection="1">
      <alignment horizontal="right"/>
    </xf>
    <xf numFmtId="169" fontId="3" fillId="3" borderId="16" xfId="2" applyNumberFormat="1" applyFont="1" applyFill="1" applyBorder="1" applyAlignment="1" applyProtection="1">
      <alignment horizontal="right"/>
      <protection locked="0"/>
    </xf>
    <xf numFmtId="169" fontId="3" fillId="3" borderId="18" xfId="2" applyNumberFormat="1" applyFont="1" applyFill="1" applyBorder="1" applyAlignment="1" applyProtection="1">
      <alignment horizontal="right"/>
      <protection locked="0"/>
    </xf>
    <xf numFmtId="169" fontId="7" fillId="4" borderId="16" xfId="2" applyNumberFormat="1" applyFont="1" applyFill="1" applyBorder="1" applyAlignment="1" applyProtection="1">
      <alignment horizontal="right"/>
    </xf>
    <xf numFmtId="3" fontId="3" fillId="2" borderId="1" xfId="2" applyNumberFormat="1" applyFont="1" applyFill="1" applyBorder="1"/>
    <xf numFmtId="170" fontId="3" fillId="3" borderId="4" xfId="2" applyNumberFormat="1" applyFont="1" applyFill="1" applyBorder="1" applyAlignment="1" applyProtection="1">
      <alignment horizontal="right"/>
      <protection locked="0"/>
    </xf>
    <xf numFmtId="169" fontId="7" fillId="4" borderId="4" xfId="2" applyNumberFormat="1" applyFont="1" applyFill="1" applyBorder="1" applyAlignment="1" applyProtection="1">
      <alignment horizontal="right"/>
    </xf>
    <xf numFmtId="0" fontId="13" fillId="2" borderId="0" xfId="0" applyFont="1" applyFill="1"/>
    <xf numFmtId="166" fontId="3" fillId="4" borderId="4" xfId="0" applyNumberFormat="1" applyFont="1" applyFill="1" applyBorder="1" applyProtection="1"/>
    <xf numFmtId="0" fontId="3" fillId="2" borderId="18" xfId="2" applyFont="1" applyFill="1" applyBorder="1"/>
    <xf numFmtId="0" fontId="7" fillId="2" borderId="19" xfId="2" applyFont="1" applyFill="1" applyBorder="1"/>
    <xf numFmtId="166" fontId="3" fillId="4" borderId="4" xfId="4" applyNumberFormat="1" applyFont="1" applyFill="1" applyBorder="1" applyAlignment="1" applyProtection="1">
      <alignment horizontal="right"/>
    </xf>
    <xf numFmtId="0" fontId="15" fillId="4" borderId="4" xfId="0" applyFont="1" applyFill="1" applyBorder="1" applyAlignment="1" applyProtection="1"/>
    <xf numFmtId="0" fontId="15" fillId="4" borderId="4" xfId="0" applyFont="1" applyFill="1" applyBorder="1" applyProtection="1"/>
    <xf numFmtId="0" fontId="15" fillId="4" borderId="4" xfId="0" applyFont="1" applyFill="1" applyBorder="1" applyAlignment="1" applyProtection="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1" fillId="5" borderId="4" xfId="5" applyFill="1" applyBorder="1" applyProtection="1">
      <protection locked="0"/>
    </xf>
    <xf numFmtId="0" fontId="20" fillId="3" borderId="13" xfId="5" applyFont="1" applyFill="1" applyBorder="1"/>
    <xf numFmtId="0" fontId="1" fillId="5" borderId="13" xfId="5" applyFill="1" applyBorder="1" applyProtection="1">
      <protection locked="0"/>
    </xf>
    <xf numFmtId="0" fontId="1" fillId="0" borderId="4" xfId="5" applyFill="1" applyBorder="1" applyProtection="1"/>
    <xf numFmtId="0" fontId="1" fillId="0" borderId="13" xfId="5" applyFill="1" applyBorder="1" applyProtection="1"/>
    <xf numFmtId="0" fontId="20" fillId="3" borderId="22" xfId="5" applyFont="1" applyFill="1" applyBorder="1"/>
    <xf numFmtId="0" fontId="1" fillId="5" borderId="22" xfId="5" applyFill="1" applyBorder="1" applyProtection="1">
      <protection locked="0"/>
    </xf>
    <xf numFmtId="169" fontId="3" fillId="4" borderId="1" xfId="2" applyNumberFormat="1" applyFont="1" applyFill="1" applyBorder="1" applyAlignment="1" applyProtection="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Border="1" applyAlignment="1">
      <alignment horizontal="left" vertical="top" wrapText="1"/>
    </xf>
    <xf numFmtId="0" fontId="7" fillId="2" borderId="2" xfId="0" applyFont="1" applyFill="1" applyBorder="1"/>
    <xf numFmtId="0" fontId="7" fillId="2" borderId="3" xfId="0" applyFont="1" applyFill="1" applyBorder="1"/>
  </cellXfs>
  <cellStyles count="6">
    <cellStyle name="Komma" xfId="1" builtinId="3"/>
    <cellStyle name="Komma 2" xfId="3" xr:uid="{00000000-0005-0000-0000-000001000000}"/>
    <cellStyle name="Prozent" xfId="4" builtinId="5"/>
    <cellStyle name="Standard" xfId="0" builtinId="0"/>
    <cellStyle name="Standard 2" xfId="5" xr:uid="{00000000-0005-0000-0000-000004000000}"/>
    <cellStyle name="Standard_Kap52_TABgemeinden_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733425</xdr:colOff>
          <xdr:row>19</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opLeftCell="A23" workbookViewId="0">
      <selection activeCell="D55" sqref="D5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5" width="13.7109375" style="2" bestFit="1" customWidth="1"/>
    <col min="6" max="6" width="13.85546875" style="2" bestFit="1" customWidth="1"/>
    <col min="7"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59</v>
      </c>
    </row>
    <row r="3" spans="1:6" x14ac:dyDescent="0.25">
      <c r="C3" s="7" t="s">
        <v>60</v>
      </c>
      <c r="D3" s="77" t="s">
        <v>58</v>
      </c>
    </row>
    <row r="4" spans="1:6" ht="15.75" x14ac:dyDescent="0.3">
      <c r="C4" s="27" t="s">
        <v>22</v>
      </c>
      <c r="D4" s="78">
        <f>Steuerung!C1-1</f>
        <v>2024</v>
      </c>
      <c r="F4" s="28"/>
    </row>
    <row r="5" spans="1:6" x14ac:dyDescent="0.25">
      <c r="A5" s="3" t="s">
        <v>74</v>
      </c>
      <c r="B5" s="13"/>
      <c r="C5" s="6"/>
      <c r="D5" s="29"/>
      <c r="E5" s="29"/>
    </row>
    <row r="6" spans="1:6" x14ac:dyDescent="0.25">
      <c r="A6" s="6"/>
      <c r="B6" s="6"/>
      <c r="C6" s="6"/>
      <c r="D6" s="29"/>
      <c r="E6" s="29"/>
      <c r="F6" s="29"/>
    </row>
    <row r="7" spans="1:6" x14ac:dyDescent="0.25">
      <c r="A7" s="97" t="s">
        <v>57</v>
      </c>
      <c r="B7" s="98"/>
      <c r="C7" s="98"/>
      <c r="D7" s="99">
        <f>D4</f>
        <v>2024</v>
      </c>
      <c r="E7" s="99"/>
      <c r="F7" s="99"/>
    </row>
    <row r="8" spans="1:6" ht="27" x14ac:dyDescent="0.25">
      <c r="A8" s="98"/>
      <c r="B8" s="98"/>
      <c r="C8" s="98"/>
      <c r="D8" s="30" t="s">
        <v>23</v>
      </c>
      <c r="E8" s="30" t="s">
        <v>24</v>
      </c>
      <c r="F8" s="30" t="s">
        <v>25</v>
      </c>
    </row>
    <row r="9" spans="1:6" x14ac:dyDescent="0.25">
      <c r="A9" s="13" t="s">
        <v>26</v>
      </c>
      <c r="B9" s="13"/>
      <c r="C9" s="13"/>
      <c r="D9" s="29"/>
      <c r="E9" s="29"/>
      <c r="F9" s="29"/>
    </row>
    <row r="10" spans="1:6" x14ac:dyDescent="0.25">
      <c r="A10" s="6"/>
      <c r="B10" s="100" t="s">
        <v>27</v>
      </c>
      <c r="C10" s="101"/>
      <c r="D10" s="65">
        <v>2232.375</v>
      </c>
      <c r="E10" s="65">
        <v>296.83800000000002</v>
      </c>
      <c r="F10" s="34">
        <f>D10-E10</f>
        <v>1935.537</v>
      </c>
    </row>
    <row r="11" spans="1:6" x14ac:dyDescent="0.25">
      <c r="A11" s="6"/>
      <c r="B11" s="102" t="s">
        <v>28</v>
      </c>
      <c r="C11" s="103"/>
      <c r="D11" s="65">
        <v>2152.0210000000002</v>
      </c>
      <c r="E11" s="65">
        <v>243.10400000000001</v>
      </c>
      <c r="F11" s="34">
        <f>D11-E11</f>
        <v>1908.9170000000001</v>
      </c>
    </row>
    <row r="12" spans="1:6" ht="15.75" thickBot="1" x14ac:dyDescent="0.3">
      <c r="A12" s="37"/>
      <c r="B12" s="38"/>
      <c r="C12" s="39" t="s">
        <v>29</v>
      </c>
      <c r="D12" s="49">
        <f>D10-D11</f>
        <v>80.353999999999814</v>
      </c>
      <c r="E12" s="40">
        <f>E10-E11</f>
        <v>53.734000000000009</v>
      </c>
      <c r="F12" s="64">
        <f>F10-F11</f>
        <v>26.619999999999891</v>
      </c>
    </row>
    <row r="13" spans="1:6" x14ac:dyDescent="0.25">
      <c r="A13" s="6"/>
      <c r="B13" s="41" t="s">
        <v>30</v>
      </c>
      <c r="C13" s="42"/>
      <c r="D13" s="65">
        <v>312.20299999999997</v>
      </c>
      <c r="E13" s="66">
        <v>17.405000000000001</v>
      </c>
      <c r="F13" s="67">
        <f>D13-E13</f>
        <v>294.798</v>
      </c>
    </row>
    <row r="14" spans="1:6" x14ac:dyDescent="0.25">
      <c r="A14" s="6"/>
      <c r="B14" s="35" t="s">
        <v>31</v>
      </c>
      <c r="C14" s="36"/>
      <c r="D14" s="65">
        <v>579.43899999999996</v>
      </c>
      <c r="E14" s="66">
        <v>43.325000000000003</v>
      </c>
      <c r="F14" s="34">
        <f>D14-E14</f>
        <v>536.11399999999992</v>
      </c>
    </row>
    <row r="15" spans="1:6" x14ac:dyDescent="0.25">
      <c r="A15" s="13"/>
      <c r="B15" s="43"/>
      <c r="C15" s="44" t="s">
        <v>32</v>
      </c>
      <c r="D15" s="22"/>
      <c r="E15" s="22"/>
      <c r="F15" s="68"/>
    </row>
    <row r="16" spans="1:6" ht="15.75" thickBot="1" x14ac:dyDescent="0.3">
      <c r="A16" s="37"/>
      <c r="B16" s="38" t="s">
        <v>33</v>
      </c>
      <c r="C16" s="39" t="s">
        <v>34</v>
      </c>
      <c r="D16" s="49">
        <f>D13-D14</f>
        <v>-267.23599999999999</v>
      </c>
      <c r="E16" s="40">
        <f>E13-E14</f>
        <v>-25.92</v>
      </c>
      <c r="F16" s="64">
        <f>F13-F14</f>
        <v>-241.31599999999992</v>
      </c>
    </row>
    <row r="17" spans="1:6" x14ac:dyDescent="0.25">
      <c r="A17" s="37"/>
      <c r="B17" s="45" t="s">
        <v>35</v>
      </c>
      <c r="C17" s="46"/>
      <c r="D17" s="33">
        <v>92.004000000000005</v>
      </c>
      <c r="E17" s="33">
        <v>12.494999999999999</v>
      </c>
      <c r="F17" s="34">
        <f>D17-E17</f>
        <v>79.509</v>
      </c>
    </row>
    <row r="18" spans="1:6" x14ac:dyDescent="0.25">
      <c r="A18" s="37"/>
      <c r="B18" s="47" t="s">
        <v>36</v>
      </c>
      <c r="C18" s="48"/>
      <c r="D18" s="33">
        <v>53.195</v>
      </c>
      <c r="E18" s="33">
        <v>17.91</v>
      </c>
      <c r="F18" s="34">
        <f>D18-E18</f>
        <v>35.284999999999997</v>
      </c>
    </row>
    <row r="19" spans="1:6" ht="15.75" thickBot="1" x14ac:dyDescent="0.3">
      <c r="A19" s="37"/>
      <c r="B19" s="38"/>
      <c r="C19" s="39" t="s">
        <v>37</v>
      </c>
      <c r="D19" s="49">
        <f>D17-D18</f>
        <v>38.809000000000005</v>
      </c>
      <c r="E19" s="40">
        <f>E17-E18</f>
        <v>-5.4150000000000009</v>
      </c>
      <c r="F19" s="64">
        <f>F17-F18</f>
        <v>44.224000000000004</v>
      </c>
    </row>
    <row r="20" spans="1:6" ht="15.75" thickBot="1" x14ac:dyDescent="0.3">
      <c r="A20" s="37"/>
      <c r="B20" s="50"/>
      <c r="C20" s="51" t="s">
        <v>38</v>
      </c>
      <c r="D20" s="49">
        <f>D12+D16+D19</f>
        <v>-148.07300000000018</v>
      </c>
      <c r="E20" s="40">
        <f>E12+E16+E19</f>
        <v>22.399000000000008</v>
      </c>
      <c r="F20" s="64">
        <f>F12+F16+F19</f>
        <v>-170.47200000000004</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-192.29700000000017</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v>2.6970000000000001</v>
      </c>
      <c r="E33" s="33"/>
      <c r="F33" s="54">
        <f>D33-E33</f>
        <v>2.6970000000000001</v>
      </c>
    </row>
    <row r="34" spans="1:6" x14ac:dyDescent="0.25">
      <c r="B34" s="35"/>
      <c r="C34" s="19" t="s">
        <v>42</v>
      </c>
      <c r="D34" s="33">
        <v>0</v>
      </c>
      <c r="E34" s="33"/>
      <c r="F34" s="54">
        <f>D34-E34</f>
        <v>0</v>
      </c>
    </row>
    <row r="35" spans="1:6" x14ac:dyDescent="0.25">
      <c r="B35" s="35"/>
      <c r="C35" s="19" t="s">
        <v>43</v>
      </c>
      <c r="D35" s="33">
        <v>21.79</v>
      </c>
      <c r="E35" s="33"/>
      <c r="F35" s="54">
        <f>D35-E35</f>
        <v>21.79</v>
      </c>
    </row>
    <row r="36" spans="1:6" x14ac:dyDescent="0.25">
      <c r="B36" s="35"/>
      <c r="C36" s="19" t="s">
        <v>44</v>
      </c>
      <c r="D36" s="33">
        <v>5.9180000000000001</v>
      </c>
      <c r="E36" s="33"/>
      <c r="F36" s="54">
        <f>D36-E36</f>
        <v>5.9180000000000001</v>
      </c>
    </row>
    <row r="37" spans="1:6" x14ac:dyDescent="0.25">
      <c r="B37" s="56" t="s">
        <v>14</v>
      </c>
      <c r="C37" s="57" t="s">
        <v>45</v>
      </c>
      <c r="D37" s="54">
        <f>SUM(D33:D36)</f>
        <v>30.404999999999998</v>
      </c>
      <c r="E37" s="54">
        <f>SUM(E33:E36)</f>
        <v>0</v>
      </c>
      <c r="F37" s="54">
        <f>SUM(F33:F36)</f>
        <v>30.404999999999998</v>
      </c>
    </row>
    <row r="38" spans="1:6" x14ac:dyDescent="0.25">
      <c r="B38" s="13"/>
      <c r="C38" s="58"/>
      <c r="D38" s="14"/>
    </row>
    <row r="39" spans="1:6" x14ac:dyDescent="0.25">
      <c r="B39" s="59"/>
      <c r="C39" s="55" t="s">
        <v>46</v>
      </c>
      <c r="D39" s="60"/>
      <c r="E39" s="61"/>
      <c r="F39" s="32"/>
    </row>
    <row r="40" spans="1:6" x14ac:dyDescent="0.25">
      <c r="B40" s="56" t="s">
        <v>16</v>
      </c>
      <c r="C40" s="57" t="s">
        <v>48</v>
      </c>
      <c r="D40" s="69">
        <v>280.33999999999997</v>
      </c>
      <c r="E40" s="69"/>
      <c r="F40" s="70">
        <f>D40-E40</f>
        <v>280.33999999999997</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11.7</v>
      </c>
      <c r="E47" s="33"/>
      <c r="F47" s="54">
        <f>D47-E47</f>
        <v>11.7</v>
      </c>
    </row>
    <row r="48" spans="1:6" x14ac:dyDescent="0.25">
      <c r="B48" s="35"/>
      <c r="C48" s="19" t="s">
        <v>42</v>
      </c>
      <c r="D48" s="33">
        <v>30.728000000000002</v>
      </c>
      <c r="E48" s="33"/>
      <c r="F48" s="54">
        <f>D48-E48</f>
        <v>30.728000000000002</v>
      </c>
    </row>
    <row r="49" spans="1:6" x14ac:dyDescent="0.25">
      <c r="B49" s="35"/>
      <c r="C49" s="19" t="s">
        <v>43</v>
      </c>
      <c r="D49" s="33">
        <v>2.0129999999999999</v>
      </c>
      <c r="E49" s="33"/>
      <c r="F49" s="54">
        <f>D49-E49</f>
        <v>2.0129999999999999</v>
      </c>
    </row>
    <row r="50" spans="1:6" x14ac:dyDescent="0.25">
      <c r="B50" s="35"/>
      <c r="C50" s="19" t="s">
        <v>49</v>
      </c>
      <c r="D50" s="33">
        <v>6.3789999999999996</v>
      </c>
      <c r="E50" s="33"/>
      <c r="F50" s="54">
        <f>D50-E50</f>
        <v>6.3789999999999996</v>
      </c>
    </row>
    <row r="51" spans="1:6" x14ac:dyDescent="0.25">
      <c r="B51" s="56" t="s">
        <v>20</v>
      </c>
      <c r="C51" s="57" t="s">
        <v>45</v>
      </c>
      <c r="D51" s="54">
        <f>SUM(D47:D50)</f>
        <v>50.819999999999993</v>
      </c>
      <c r="E51" s="54">
        <f>SUM(E47:E50)</f>
        <v>0</v>
      </c>
      <c r="F51" s="54">
        <f>SUM(F47:F50)</f>
        <v>50.819999999999993</v>
      </c>
    </row>
    <row r="52" spans="1:6" x14ac:dyDescent="0.25">
      <c r="C52" s="23"/>
    </row>
    <row r="53" spans="1:6" x14ac:dyDescent="0.25">
      <c r="B53" s="59"/>
      <c r="C53" s="55" t="s">
        <v>46</v>
      </c>
      <c r="D53" s="60"/>
      <c r="E53" s="61"/>
      <c r="F53" s="32"/>
    </row>
    <row r="54" spans="1:6" x14ac:dyDescent="0.25">
      <c r="B54" s="56" t="s">
        <v>47</v>
      </c>
      <c r="C54" s="57" t="s">
        <v>48</v>
      </c>
      <c r="D54" s="69">
        <v>1</v>
      </c>
      <c r="E54" s="69"/>
      <c r="F54" s="54">
        <f>D54-E54</f>
        <v>1</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6"/>
  <sheetViews>
    <sheetView topLeftCell="A26" workbookViewId="0">
      <selection activeCell="D55" sqref="D5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59</v>
      </c>
    </row>
    <row r="3" spans="1:6" x14ac:dyDescent="0.25">
      <c r="C3" s="7" t="s">
        <v>60</v>
      </c>
      <c r="D3" s="77" t="s">
        <v>58</v>
      </c>
    </row>
    <row r="4" spans="1:6" ht="15.75" x14ac:dyDescent="0.3">
      <c r="C4" s="27" t="s">
        <v>22</v>
      </c>
      <c r="D4" s="78">
        <f>Steuerung!C1</f>
        <v>2025</v>
      </c>
      <c r="F4" s="28"/>
    </row>
    <row r="5" spans="1:6" x14ac:dyDescent="0.25">
      <c r="A5" s="3" t="s">
        <v>74</v>
      </c>
      <c r="B5" s="13"/>
      <c r="C5" s="6"/>
      <c r="D5" s="29"/>
      <c r="E5" s="29"/>
    </row>
    <row r="6" spans="1:6" x14ac:dyDescent="0.25">
      <c r="A6" s="6"/>
      <c r="B6" s="6"/>
      <c r="C6" s="6"/>
      <c r="D6" s="29"/>
      <c r="E6" s="29"/>
      <c r="F6" s="29"/>
    </row>
    <row r="7" spans="1:6" x14ac:dyDescent="0.25">
      <c r="A7" s="97" t="s">
        <v>57</v>
      </c>
      <c r="B7" s="98"/>
      <c r="C7" s="98"/>
      <c r="D7" s="99">
        <f>D4</f>
        <v>2025</v>
      </c>
      <c r="E7" s="99"/>
      <c r="F7" s="99"/>
    </row>
    <row r="8" spans="1:6" ht="27" x14ac:dyDescent="0.25">
      <c r="A8" s="98"/>
      <c r="B8" s="98"/>
      <c r="C8" s="98"/>
      <c r="D8" s="30" t="s">
        <v>23</v>
      </c>
      <c r="E8" s="30" t="s">
        <v>24</v>
      </c>
      <c r="F8" s="30" t="s">
        <v>25</v>
      </c>
    </row>
    <row r="9" spans="1:6" x14ac:dyDescent="0.25">
      <c r="A9" s="13" t="s">
        <v>26</v>
      </c>
      <c r="B9" s="13"/>
      <c r="C9" s="13"/>
      <c r="D9" s="29"/>
      <c r="E9" s="29"/>
      <c r="F9" s="29"/>
    </row>
    <row r="10" spans="1:6" x14ac:dyDescent="0.25">
      <c r="A10" s="6"/>
      <c r="B10" s="100" t="s">
        <v>27</v>
      </c>
      <c r="C10" s="101"/>
      <c r="D10" s="63">
        <v>2389.4850000000001</v>
      </c>
      <c r="E10" s="33">
        <v>308.09100000000001</v>
      </c>
      <c r="F10" s="34">
        <f>D10-E10</f>
        <v>2081.3940000000002</v>
      </c>
    </row>
    <row r="11" spans="1:6" x14ac:dyDescent="0.25">
      <c r="A11" s="6"/>
      <c r="B11" s="102" t="s">
        <v>28</v>
      </c>
      <c r="C11" s="103"/>
      <c r="D11" s="63">
        <v>2247.2469999999998</v>
      </c>
      <c r="E11" s="33">
        <v>252.96799999999999</v>
      </c>
      <c r="F11" s="34">
        <f>D11-E11</f>
        <v>1994.2789999999998</v>
      </c>
    </row>
    <row r="12" spans="1:6" ht="15.75" thickBot="1" x14ac:dyDescent="0.3">
      <c r="A12" s="37"/>
      <c r="B12" s="38"/>
      <c r="C12" s="39" t="s">
        <v>29</v>
      </c>
      <c r="D12" s="49">
        <f>D10-D11</f>
        <v>142.23800000000028</v>
      </c>
      <c r="E12" s="40">
        <f>E10-E11</f>
        <v>55.123000000000019</v>
      </c>
      <c r="F12" s="64">
        <f>F10-F11</f>
        <v>87.115000000000464</v>
      </c>
    </row>
    <row r="13" spans="1:6" x14ac:dyDescent="0.25">
      <c r="A13" s="6"/>
      <c r="B13" s="41" t="s">
        <v>30</v>
      </c>
      <c r="C13" s="42"/>
      <c r="D13" s="65">
        <v>159.95099999999999</v>
      </c>
      <c r="E13" s="66">
        <v>17.074000000000002</v>
      </c>
      <c r="F13" s="67">
        <f>D13-E13</f>
        <v>142.87699999999998</v>
      </c>
    </row>
    <row r="14" spans="1:6" x14ac:dyDescent="0.25">
      <c r="A14" s="6"/>
      <c r="B14" s="35" t="s">
        <v>31</v>
      </c>
      <c r="C14" s="36"/>
      <c r="D14" s="65">
        <v>517.39599999999996</v>
      </c>
      <c r="E14" s="66">
        <v>60.296999999999997</v>
      </c>
      <c r="F14" s="34">
        <f>D14-E14</f>
        <v>457.09899999999993</v>
      </c>
    </row>
    <row r="15" spans="1:6" x14ac:dyDescent="0.25">
      <c r="A15" s="13"/>
      <c r="B15" s="43"/>
      <c r="C15" s="44" t="s">
        <v>32</v>
      </c>
      <c r="D15" s="22"/>
      <c r="E15" s="22"/>
      <c r="F15" s="68"/>
    </row>
    <row r="16" spans="1:6" ht="15.75" thickBot="1" x14ac:dyDescent="0.3">
      <c r="A16" s="37"/>
      <c r="B16" s="38" t="s">
        <v>33</v>
      </c>
      <c r="C16" s="39" t="s">
        <v>34</v>
      </c>
      <c r="D16" s="49">
        <f>D13-D14</f>
        <v>-357.44499999999994</v>
      </c>
      <c r="E16" s="40">
        <f>E13-E14</f>
        <v>-43.222999999999999</v>
      </c>
      <c r="F16" s="64">
        <f>F13-F14</f>
        <v>-314.22199999999998</v>
      </c>
    </row>
    <row r="17" spans="1:6" x14ac:dyDescent="0.25">
      <c r="A17" s="37"/>
      <c r="B17" s="45" t="s">
        <v>35</v>
      </c>
      <c r="C17" s="46"/>
      <c r="D17" s="33">
        <v>150.78800000000001</v>
      </c>
      <c r="E17" s="33">
        <v>23.681000000000001</v>
      </c>
      <c r="F17" s="34">
        <f>D17-E17</f>
        <v>127.10700000000001</v>
      </c>
    </row>
    <row r="18" spans="1:6" x14ac:dyDescent="0.25">
      <c r="A18" s="37"/>
      <c r="B18" s="47" t="s">
        <v>36</v>
      </c>
      <c r="C18" s="48"/>
      <c r="D18" s="33">
        <v>44.942</v>
      </c>
      <c r="E18" s="33">
        <v>13.868</v>
      </c>
      <c r="F18" s="34">
        <f>D18-E18</f>
        <v>31.073999999999998</v>
      </c>
    </row>
    <row r="19" spans="1:6" ht="15.75" thickBot="1" x14ac:dyDescent="0.3">
      <c r="A19" s="37"/>
      <c r="B19" s="38"/>
      <c r="C19" s="39" t="s">
        <v>37</v>
      </c>
      <c r="D19" s="49">
        <f>D17-D18</f>
        <v>105.846</v>
      </c>
      <c r="E19" s="40">
        <f>E17-E18</f>
        <v>9.8130000000000006</v>
      </c>
      <c r="F19" s="64">
        <f>F17-F18</f>
        <v>96.033000000000015</v>
      </c>
    </row>
    <row r="20" spans="1:6" ht="15.75" thickBot="1" x14ac:dyDescent="0.3">
      <c r="A20" s="37"/>
      <c r="B20" s="50"/>
      <c r="C20" s="51" t="s">
        <v>38</v>
      </c>
      <c r="D20" s="49">
        <f>D12+D16+D19</f>
        <v>-109.36099999999965</v>
      </c>
      <c r="E20" s="40">
        <f>E12+E16+E19</f>
        <v>21.713000000000022</v>
      </c>
      <c r="F20" s="64">
        <f>F12+F16+F19</f>
        <v>-131.0739999999995</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-205.39399999999966</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v>1.865</v>
      </c>
      <c r="E33" s="33"/>
      <c r="F33" s="54">
        <f>D33-E33</f>
        <v>1.865</v>
      </c>
    </row>
    <row r="34" spans="1:6" x14ac:dyDescent="0.25">
      <c r="B34" s="35"/>
      <c r="C34" s="19" t="s">
        <v>42</v>
      </c>
      <c r="D34" s="33">
        <v>0</v>
      </c>
      <c r="E34" s="33"/>
      <c r="F34" s="54">
        <f>D34-E34</f>
        <v>0</v>
      </c>
    </row>
    <row r="35" spans="1:6" x14ac:dyDescent="0.25">
      <c r="B35" s="35"/>
      <c r="C35" s="19" t="s">
        <v>43</v>
      </c>
      <c r="D35" s="33">
        <v>25.402999999999999</v>
      </c>
      <c r="E35" s="33"/>
      <c r="F35" s="54">
        <f>D35-E35</f>
        <v>25.402999999999999</v>
      </c>
    </row>
    <row r="36" spans="1:6" x14ac:dyDescent="0.25">
      <c r="B36" s="35"/>
      <c r="C36" s="19" t="s">
        <v>44</v>
      </c>
      <c r="D36" s="33">
        <v>5.6589999999999998</v>
      </c>
      <c r="E36" s="33"/>
      <c r="F36" s="54">
        <f>D36-E36</f>
        <v>5.6589999999999998</v>
      </c>
    </row>
    <row r="37" spans="1:6" x14ac:dyDescent="0.25">
      <c r="B37" s="56" t="s">
        <v>14</v>
      </c>
      <c r="C37" s="57" t="s">
        <v>45</v>
      </c>
      <c r="D37" s="54">
        <f>SUM(D33:D36)</f>
        <v>32.927</v>
      </c>
      <c r="E37" s="54">
        <f>SUM(E33:E36)</f>
        <v>0</v>
      </c>
      <c r="F37" s="54">
        <f>SUM(F33:F36)</f>
        <v>32.927</v>
      </c>
    </row>
    <row r="38" spans="1:6" x14ac:dyDescent="0.25">
      <c r="B38" s="13"/>
      <c r="C38" s="58"/>
      <c r="D38" s="14"/>
    </row>
    <row r="39" spans="1:6" x14ac:dyDescent="0.25">
      <c r="B39" s="59"/>
      <c r="C39" s="55" t="s">
        <v>46</v>
      </c>
      <c r="D39" s="60"/>
      <c r="E39" s="61"/>
      <c r="F39" s="32"/>
    </row>
    <row r="40" spans="1:6" x14ac:dyDescent="0.25">
      <c r="B40" s="56" t="s">
        <v>16</v>
      </c>
      <c r="C40" s="57" t="s">
        <v>48</v>
      </c>
      <c r="D40" s="69">
        <v>272.11</v>
      </c>
      <c r="E40" s="69"/>
      <c r="F40" s="70">
        <f>D40-E40</f>
        <v>272.11</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7.8150000000000004</v>
      </c>
      <c r="E47" s="33"/>
      <c r="F47" s="54">
        <f>D47-E47</f>
        <v>7.8150000000000004</v>
      </c>
    </row>
    <row r="48" spans="1:6" x14ac:dyDescent="0.25">
      <c r="B48" s="35"/>
      <c r="C48" s="19" t="s">
        <v>42</v>
      </c>
      <c r="D48" s="33">
        <v>28.216999999999999</v>
      </c>
      <c r="E48" s="33"/>
      <c r="F48" s="54">
        <f>D48-E48</f>
        <v>28.216999999999999</v>
      </c>
    </row>
    <row r="49" spans="1:6" x14ac:dyDescent="0.25">
      <c r="B49" s="35"/>
      <c r="C49" s="19" t="s">
        <v>43</v>
      </c>
      <c r="D49" s="33">
        <v>0</v>
      </c>
      <c r="E49" s="33"/>
      <c r="F49" s="54">
        <f>D49-E49</f>
        <v>0</v>
      </c>
    </row>
    <row r="50" spans="1:6" x14ac:dyDescent="0.25">
      <c r="B50" s="35"/>
      <c r="C50" s="19" t="s">
        <v>49</v>
      </c>
      <c r="D50" s="33">
        <v>6.3</v>
      </c>
      <c r="E50" s="33"/>
      <c r="F50" s="54">
        <f>D50-E50</f>
        <v>6.3</v>
      </c>
    </row>
    <row r="51" spans="1:6" x14ac:dyDescent="0.25">
      <c r="B51" s="56" t="s">
        <v>20</v>
      </c>
      <c r="C51" s="57" t="s">
        <v>45</v>
      </c>
      <c r="D51" s="54">
        <f>SUM(D47:D50)</f>
        <v>42.331999999999994</v>
      </c>
      <c r="E51" s="54">
        <f>SUM(E47:E50)</f>
        <v>0</v>
      </c>
      <c r="F51" s="54">
        <f>SUM(F47:F50)</f>
        <v>42.331999999999994</v>
      </c>
    </row>
    <row r="52" spans="1:6" x14ac:dyDescent="0.25">
      <c r="C52" s="23"/>
    </row>
    <row r="53" spans="1:6" x14ac:dyDescent="0.25">
      <c r="B53" s="59"/>
      <c r="C53" s="55" t="s">
        <v>46</v>
      </c>
      <c r="D53" s="60"/>
      <c r="E53" s="61"/>
      <c r="F53" s="32"/>
    </row>
    <row r="54" spans="1:6" x14ac:dyDescent="0.25">
      <c r="B54" s="56" t="s">
        <v>47</v>
      </c>
      <c r="C54" s="57" t="s">
        <v>48</v>
      </c>
      <c r="D54" s="69">
        <v>1</v>
      </c>
      <c r="E54" s="69"/>
      <c r="F54" s="54">
        <f>D54-E54</f>
        <v>1</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13:E14 D17:E18 D33:E36 D47:E50 D54:E54" xr:uid="{00000000-0002-0000-0100-000007000000}">
      <formula1>0</formula1>
      <formula2>5000</formula2>
    </dataValidation>
  </dataValidations>
  <pageMargins left="0.7" right="0.7" top="0.78740157499999996" bottom="0.78740157499999996"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6"/>
  <sheetViews>
    <sheetView topLeftCell="A29" workbookViewId="0">
      <selection activeCell="D55" sqref="D5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59</v>
      </c>
    </row>
    <row r="3" spans="1:6" x14ac:dyDescent="0.25">
      <c r="C3" s="7" t="s">
        <v>60</v>
      </c>
      <c r="D3" s="77" t="s">
        <v>58</v>
      </c>
    </row>
    <row r="4" spans="1:6" ht="15.75" x14ac:dyDescent="0.3">
      <c r="C4" s="27" t="s">
        <v>22</v>
      </c>
      <c r="D4" s="78">
        <f>Steuerung!C1+1</f>
        <v>2026</v>
      </c>
      <c r="F4" s="28"/>
    </row>
    <row r="5" spans="1:6" x14ac:dyDescent="0.25">
      <c r="A5" s="3" t="s">
        <v>74</v>
      </c>
      <c r="B5" s="13"/>
      <c r="C5" s="6"/>
      <c r="D5" s="29"/>
      <c r="E5" s="29"/>
    </row>
    <row r="6" spans="1:6" x14ac:dyDescent="0.25">
      <c r="A6" s="6"/>
      <c r="B6" s="6"/>
      <c r="C6" s="6"/>
      <c r="D6" s="29"/>
      <c r="E6" s="29"/>
      <c r="F6" s="29"/>
    </row>
    <row r="7" spans="1:6" x14ac:dyDescent="0.25">
      <c r="A7" s="97" t="s">
        <v>57</v>
      </c>
      <c r="B7" s="98"/>
      <c r="C7" s="98"/>
      <c r="D7" s="99">
        <f>D4</f>
        <v>2026</v>
      </c>
      <c r="E7" s="99"/>
      <c r="F7" s="99"/>
    </row>
    <row r="8" spans="1:6" ht="27" x14ac:dyDescent="0.25">
      <c r="A8" s="98"/>
      <c r="B8" s="98"/>
      <c r="C8" s="98"/>
      <c r="D8" s="30" t="s">
        <v>23</v>
      </c>
      <c r="E8" s="30" t="s">
        <v>24</v>
      </c>
      <c r="F8" s="30" t="s">
        <v>25</v>
      </c>
    </row>
    <row r="9" spans="1:6" x14ac:dyDescent="0.25">
      <c r="A9" s="13" t="s">
        <v>26</v>
      </c>
      <c r="B9" s="13"/>
      <c r="C9" s="13"/>
      <c r="D9" s="29"/>
      <c r="E9" s="29"/>
      <c r="F9" s="29"/>
    </row>
    <row r="10" spans="1:6" x14ac:dyDescent="0.25">
      <c r="A10" s="6"/>
      <c r="B10" s="100" t="s">
        <v>27</v>
      </c>
      <c r="C10" s="101"/>
      <c r="D10" s="63">
        <v>2302.2159999999999</v>
      </c>
      <c r="E10" s="33">
        <v>306.3</v>
      </c>
      <c r="F10" s="34">
        <f>D10-E10</f>
        <v>1995.9159999999999</v>
      </c>
    </row>
    <row r="11" spans="1:6" x14ac:dyDescent="0.25">
      <c r="A11" s="6"/>
      <c r="B11" s="102" t="s">
        <v>28</v>
      </c>
      <c r="C11" s="103"/>
      <c r="D11" s="63">
        <v>2239.1260000000002</v>
      </c>
      <c r="E11" s="33">
        <v>253.46100000000001</v>
      </c>
      <c r="F11" s="34">
        <f>D11-E11</f>
        <v>1985.6650000000002</v>
      </c>
    </row>
    <row r="12" spans="1:6" ht="15.75" thickBot="1" x14ac:dyDescent="0.3">
      <c r="A12" s="37"/>
      <c r="B12" s="38"/>
      <c r="C12" s="39" t="s">
        <v>29</v>
      </c>
      <c r="D12" s="49">
        <f>D10-D11</f>
        <v>63.089999999999691</v>
      </c>
      <c r="E12" s="40">
        <f>E10-E11</f>
        <v>52.838999999999999</v>
      </c>
      <c r="F12" s="64">
        <f>F10-F11</f>
        <v>10.250999999999749</v>
      </c>
    </row>
    <row r="13" spans="1:6" x14ac:dyDescent="0.25">
      <c r="A13" s="6"/>
      <c r="B13" s="41" t="s">
        <v>30</v>
      </c>
      <c r="C13" s="42"/>
      <c r="D13" s="65">
        <v>113.813</v>
      </c>
      <c r="E13" s="66">
        <v>14.468</v>
      </c>
      <c r="F13" s="67">
        <f>D13-E13</f>
        <v>99.344999999999999</v>
      </c>
    </row>
    <row r="14" spans="1:6" x14ac:dyDescent="0.25">
      <c r="A14" s="6"/>
      <c r="B14" s="35" t="s">
        <v>31</v>
      </c>
      <c r="C14" s="36"/>
      <c r="D14" s="65">
        <v>363.36099999999999</v>
      </c>
      <c r="E14" s="66">
        <v>40.402999999999999</v>
      </c>
      <c r="F14" s="34">
        <f>D14-E14</f>
        <v>322.95799999999997</v>
      </c>
    </row>
    <row r="15" spans="1:6" x14ac:dyDescent="0.25">
      <c r="A15" s="13"/>
      <c r="B15" s="43"/>
      <c r="C15" s="44" t="s">
        <v>32</v>
      </c>
      <c r="D15" s="22"/>
      <c r="E15" s="22"/>
      <c r="F15" s="68"/>
    </row>
    <row r="16" spans="1:6" ht="15.75" thickBot="1" x14ac:dyDescent="0.3">
      <c r="A16" s="37"/>
      <c r="B16" s="38" t="s">
        <v>33</v>
      </c>
      <c r="C16" s="39" t="s">
        <v>34</v>
      </c>
      <c r="D16" s="49">
        <f>D13-D14</f>
        <v>-249.548</v>
      </c>
      <c r="E16" s="40">
        <f>E13-E14</f>
        <v>-25.934999999999999</v>
      </c>
      <c r="F16" s="64">
        <f>F13-F14</f>
        <v>-223.61299999999997</v>
      </c>
    </row>
    <row r="17" spans="1:6" x14ac:dyDescent="0.25">
      <c r="A17" s="37"/>
      <c r="B17" s="45" t="s">
        <v>35</v>
      </c>
      <c r="C17" s="46"/>
      <c r="D17" s="33">
        <v>75.34</v>
      </c>
      <c r="E17" s="33">
        <v>10.491</v>
      </c>
      <c r="F17" s="34">
        <f>D17-E17</f>
        <v>64.849000000000004</v>
      </c>
    </row>
    <row r="18" spans="1:6" x14ac:dyDescent="0.25">
      <c r="A18" s="37"/>
      <c r="B18" s="47" t="s">
        <v>36</v>
      </c>
      <c r="C18" s="48"/>
      <c r="D18" s="33">
        <v>55.341999999999999</v>
      </c>
      <c r="E18" s="33">
        <v>13.471</v>
      </c>
      <c r="F18" s="34">
        <f>D18-E18</f>
        <v>41.870999999999995</v>
      </c>
    </row>
    <row r="19" spans="1:6" ht="15.75" thickBot="1" x14ac:dyDescent="0.3">
      <c r="A19" s="37"/>
      <c r="B19" s="38"/>
      <c r="C19" s="39" t="s">
        <v>37</v>
      </c>
      <c r="D19" s="49">
        <f>D17-D18</f>
        <v>19.998000000000005</v>
      </c>
      <c r="E19" s="40">
        <f>E17-E18</f>
        <v>-2.9800000000000004</v>
      </c>
      <c r="F19" s="64">
        <f>F17-F18</f>
        <v>22.978000000000009</v>
      </c>
    </row>
    <row r="20" spans="1:6" ht="15.75" thickBot="1" x14ac:dyDescent="0.3">
      <c r="A20" s="37"/>
      <c r="B20" s="50"/>
      <c r="C20" s="51" t="s">
        <v>38</v>
      </c>
      <c r="D20" s="49">
        <f>D12+D16+D19</f>
        <v>-166.46000000000032</v>
      </c>
      <c r="E20" s="40">
        <f>E12+E16+E19</f>
        <v>23.923999999999999</v>
      </c>
      <c r="F20" s="64">
        <f>F12+F16+F19</f>
        <v>-190.38400000000021</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-189.4380000000003</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v>1.129</v>
      </c>
      <c r="E33" s="33"/>
      <c r="F33" s="54">
        <f>D33-E33</f>
        <v>1.129</v>
      </c>
    </row>
    <row r="34" spans="1:6" x14ac:dyDescent="0.25">
      <c r="B34" s="35"/>
      <c r="C34" s="19" t="s">
        <v>42</v>
      </c>
      <c r="D34" s="33">
        <v>0</v>
      </c>
      <c r="E34" s="33"/>
      <c r="F34" s="54">
        <f>D34-E34</f>
        <v>0</v>
      </c>
    </row>
    <row r="35" spans="1:6" x14ac:dyDescent="0.25">
      <c r="B35" s="35"/>
      <c r="C35" s="19" t="s">
        <v>43</v>
      </c>
      <c r="D35" s="33">
        <v>0</v>
      </c>
      <c r="E35" s="33"/>
      <c r="F35" s="54">
        <f>D35-E35</f>
        <v>0</v>
      </c>
    </row>
    <row r="36" spans="1:6" x14ac:dyDescent="0.25">
      <c r="B36" s="35"/>
      <c r="C36" s="19" t="s">
        <v>44</v>
      </c>
      <c r="D36" s="33">
        <v>5.81</v>
      </c>
      <c r="E36" s="33"/>
      <c r="F36" s="54">
        <f>D36-E36</f>
        <v>5.81</v>
      </c>
    </row>
    <row r="37" spans="1:6" x14ac:dyDescent="0.25">
      <c r="B37" s="56" t="s">
        <v>14</v>
      </c>
      <c r="C37" s="57" t="s">
        <v>45</v>
      </c>
      <c r="D37" s="54">
        <f>SUM(D33:D36)</f>
        <v>6.9390000000000001</v>
      </c>
      <c r="E37" s="54">
        <f>SUM(E33:E36)</f>
        <v>0</v>
      </c>
      <c r="F37" s="54">
        <f>SUM(F33:F36)</f>
        <v>6.9390000000000001</v>
      </c>
    </row>
    <row r="38" spans="1:6" x14ac:dyDescent="0.25">
      <c r="B38" s="13"/>
      <c r="C38" s="58"/>
      <c r="D38" s="14"/>
    </row>
    <row r="39" spans="1:6" x14ac:dyDescent="0.25">
      <c r="B39" s="59"/>
      <c r="C39" s="55" t="s">
        <v>46</v>
      </c>
      <c r="D39" s="60"/>
      <c r="E39" s="61"/>
      <c r="F39" s="32"/>
    </row>
    <row r="40" spans="1:6" x14ac:dyDescent="0.25">
      <c r="B40" s="56" t="s">
        <v>16</v>
      </c>
      <c r="C40" s="57" t="s">
        <v>48</v>
      </c>
      <c r="D40" s="69">
        <v>272.11</v>
      </c>
      <c r="E40" s="69"/>
      <c r="F40" s="70">
        <f>D40-E40</f>
        <v>272.11</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6.9916999999999998</v>
      </c>
      <c r="E47" s="33"/>
      <c r="F47" s="54">
        <f>D47-E47</f>
        <v>6.9916999999999998</v>
      </c>
    </row>
    <row r="48" spans="1:6" x14ac:dyDescent="0.25">
      <c r="B48" s="35"/>
      <c r="C48" s="19" t="s">
        <v>42</v>
      </c>
      <c r="D48" s="33">
        <v>27.943000000000001</v>
      </c>
      <c r="E48" s="33"/>
      <c r="F48" s="54">
        <f>D48-E48</f>
        <v>27.943000000000001</v>
      </c>
    </row>
    <row r="49" spans="1:6" x14ac:dyDescent="0.25">
      <c r="B49" s="35"/>
      <c r="C49" s="19" t="s">
        <v>43</v>
      </c>
      <c r="D49" s="33">
        <v>0</v>
      </c>
      <c r="E49" s="33"/>
      <c r="F49" s="54">
        <f>D49-E49</f>
        <v>0</v>
      </c>
    </row>
    <row r="50" spans="1:6" x14ac:dyDescent="0.25">
      <c r="B50" s="35"/>
      <c r="C50" s="19" t="s">
        <v>49</v>
      </c>
      <c r="D50" s="33">
        <v>3.5</v>
      </c>
      <c r="E50" s="33"/>
      <c r="F50" s="54">
        <f>D50-E50</f>
        <v>3.5</v>
      </c>
    </row>
    <row r="51" spans="1:6" x14ac:dyDescent="0.25">
      <c r="B51" s="56" t="s">
        <v>20</v>
      </c>
      <c r="C51" s="57" t="s">
        <v>45</v>
      </c>
      <c r="D51" s="54">
        <f>SUM(D47:D50)</f>
        <v>38.434699999999999</v>
      </c>
      <c r="E51" s="54">
        <f>SUM(E47:E50)</f>
        <v>0</v>
      </c>
      <c r="F51" s="54">
        <f>SUM(F47:F50)</f>
        <v>38.434699999999999</v>
      </c>
    </row>
    <row r="52" spans="1:6" x14ac:dyDescent="0.25">
      <c r="C52" s="23"/>
    </row>
    <row r="53" spans="1:6" x14ac:dyDescent="0.25">
      <c r="B53" s="59"/>
      <c r="C53" s="55" t="s">
        <v>46</v>
      </c>
      <c r="D53" s="60"/>
      <c r="E53" s="61"/>
      <c r="F53" s="32"/>
    </row>
    <row r="54" spans="1:6" x14ac:dyDescent="0.25">
      <c r="B54" s="56" t="s">
        <v>47</v>
      </c>
      <c r="C54" s="57" t="s">
        <v>48</v>
      </c>
      <c r="D54" s="69">
        <v>1</v>
      </c>
      <c r="E54" s="69"/>
      <c r="F54" s="54">
        <f>D54-E54</f>
        <v>1</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VL67"/>
  <sheetViews>
    <sheetView topLeftCell="A22" workbookViewId="0">
      <selection activeCell="D55" sqref="D5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2" t="s">
        <v>50</v>
      </c>
    </row>
    <row r="2" spans="1:6" x14ac:dyDescent="0.25">
      <c r="C2" s="4" t="s">
        <v>59</v>
      </c>
    </row>
    <row r="3" spans="1:6" x14ac:dyDescent="0.25">
      <c r="C3" s="7" t="s">
        <v>60</v>
      </c>
      <c r="D3" s="77" t="s">
        <v>58</v>
      </c>
    </row>
    <row r="4" spans="1:6" ht="15.75" x14ac:dyDescent="0.3">
      <c r="C4" s="27" t="s">
        <v>22</v>
      </c>
      <c r="D4" s="78">
        <f>Steuerung!C1+2</f>
        <v>2027</v>
      </c>
      <c r="F4" s="28"/>
    </row>
    <row r="5" spans="1:6" x14ac:dyDescent="0.25">
      <c r="A5" s="3" t="s">
        <v>74</v>
      </c>
      <c r="B5" s="13"/>
      <c r="C5" s="6"/>
      <c r="D5" s="29"/>
      <c r="E5" s="29"/>
    </row>
    <row r="6" spans="1:6" x14ac:dyDescent="0.25">
      <c r="A6" s="6"/>
      <c r="B6" s="6"/>
      <c r="C6" s="6"/>
      <c r="D6" s="29"/>
      <c r="E6" s="29"/>
      <c r="F6" s="29"/>
    </row>
    <row r="7" spans="1:6" x14ac:dyDescent="0.25">
      <c r="A7" s="97" t="s">
        <v>57</v>
      </c>
      <c r="B7" s="98"/>
      <c r="C7" s="98"/>
      <c r="D7" s="99">
        <f>D4</f>
        <v>2027</v>
      </c>
      <c r="E7" s="99"/>
      <c r="F7" s="99"/>
    </row>
    <row r="8" spans="1:6" ht="27" x14ac:dyDescent="0.25">
      <c r="A8" s="98"/>
      <c r="B8" s="98"/>
      <c r="C8" s="98"/>
      <c r="D8" s="30" t="s">
        <v>23</v>
      </c>
      <c r="E8" s="30" t="s">
        <v>24</v>
      </c>
      <c r="F8" s="30" t="s">
        <v>25</v>
      </c>
    </row>
    <row r="9" spans="1:6" x14ac:dyDescent="0.25">
      <c r="A9" s="13" t="s">
        <v>26</v>
      </c>
      <c r="B9" s="13"/>
      <c r="C9" s="13"/>
      <c r="D9" s="29"/>
      <c r="E9" s="29"/>
      <c r="F9" s="29"/>
    </row>
    <row r="10" spans="1:6" x14ac:dyDescent="0.25">
      <c r="A10" s="6"/>
      <c r="B10" s="100" t="s">
        <v>27</v>
      </c>
      <c r="C10" s="101"/>
      <c r="D10" s="63">
        <v>2309.3020000000001</v>
      </c>
      <c r="E10" s="33">
        <v>307.12099999999998</v>
      </c>
      <c r="F10" s="34">
        <f>D10-E10</f>
        <v>2002.181</v>
      </c>
    </row>
    <row r="11" spans="1:6" x14ac:dyDescent="0.25">
      <c r="A11" s="6"/>
      <c r="B11" s="102" t="s">
        <v>28</v>
      </c>
      <c r="C11" s="103"/>
      <c r="D11" s="63">
        <v>2273.402</v>
      </c>
      <c r="E11" s="33">
        <v>255.58099999999999</v>
      </c>
      <c r="F11" s="34">
        <f>D11-E11</f>
        <v>2017.8210000000001</v>
      </c>
    </row>
    <row r="12" spans="1:6" ht="15.75" thickBot="1" x14ac:dyDescent="0.3">
      <c r="A12" s="37"/>
      <c r="B12" s="38"/>
      <c r="C12" s="39" t="s">
        <v>29</v>
      </c>
      <c r="D12" s="49">
        <f>D10-D11</f>
        <v>35.900000000000091</v>
      </c>
      <c r="E12" s="40">
        <f>E10-E11</f>
        <v>51.539999999999992</v>
      </c>
      <c r="F12" s="64">
        <f>F10-F11</f>
        <v>-15.6400000000001</v>
      </c>
    </row>
    <row r="13" spans="1:6" x14ac:dyDescent="0.25">
      <c r="A13" s="6"/>
      <c r="B13" s="41" t="s">
        <v>30</v>
      </c>
      <c r="C13" s="42"/>
      <c r="D13" s="65">
        <v>82.626000000000005</v>
      </c>
      <c r="E13" s="66">
        <v>10.167</v>
      </c>
      <c r="F13" s="67">
        <f>D13-E13</f>
        <v>72.459000000000003</v>
      </c>
    </row>
    <row r="14" spans="1:6" x14ac:dyDescent="0.25">
      <c r="A14" s="6"/>
      <c r="B14" s="35" t="s">
        <v>31</v>
      </c>
      <c r="C14" s="36"/>
      <c r="D14" s="65">
        <v>276.673</v>
      </c>
      <c r="E14" s="66">
        <v>36.130000000000003</v>
      </c>
      <c r="F14" s="34">
        <f>D14-E14</f>
        <v>240.54300000000001</v>
      </c>
    </row>
    <row r="15" spans="1:6" x14ac:dyDescent="0.25">
      <c r="A15" s="13"/>
      <c r="B15" s="43"/>
      <c r="C15" s="44" t="s">
        <v>32</v>
      </c>
      <c r="D15" s="22"/>
      <c r="E15" s="22"/>
      <c r="F15" s="68"/>
    </row>
    <row r="16" spans="1:6" ht="15.75" thickBot="1" x14ac:dyDescent="0.3">
      <c r="A16" s="37"/>
      <c r="B16" s="38" t="s">
        <v>33</v>
      </c>
      <c r="C16" s="39" t="s">
        <v>34</v>
      </c>
      <c r="D16" s="49">
        <f>D13-D14</f>
        <v>-194.047</v>
      </c>
      <c r="E16" s="40">
        <f>E13-E14</f>
        <v>-25.963000000000001</v>
      </c>
      <c r="F16" s="64">
        <f>F13-F14</f>
        <v>-168.084</v>
      </c>
    </row>
    <row r="17" spans="1:6" x14ac:dyDescent="0.25">
      <c r="A17" s="37"/>
      <c r="B17" s="45" t="s">
        <v>35</v>
      </c>
      <c r="C17" s="46"/>
      <c r="D17" s="33">
        <v>54.537999999999997</v>
      </c>
      <c r="E17" s="33">
        <v>10.271000000000001</v>
      </c>
      <c r="F17" s="34">
        <f>D17-E17</f>
        <v>44.266999999999996</v>
      </c>
    </row>
    <row r="18" spans="1:6" x14ac:dyDescent="0.25">
      <c r="A18" s="37"/>
      <c r="B18" s="47" t="s">
        <v>36</v>
      </c>
      <c r="C18" s="48"/>
      <c r="D18" s="33">
        <v>52.448</v>
      </c>
      <c r="E18" s="33">
        <v>13.728999999999999</v>
      </c>
      <c r="F18" s="34">
        <f>D18-E18</f>
        <v>38.719000000000001</v>
      </c>
    </row>
    <row r="19" spans="1:6" ht="15.75" thickBot="1" x14ac:dyDescent="0.3">
      <c r="A19" s="37"/>
      <c r="B19" s="38"/>
      <c r="C19" s="39" t="s">
        <v>37</v>
      </c>
      <c r="D19" s="49">
        <f>D17-D18</f>
        <v>2.0899999999999963</v>
      </c>
      <c r="E19" s="40">
        <f>E17-E18</f>
        <v>-3.4579999999999984</v>
      </c>
      <c r="F19" s="64">
        <f>F17-F18</f>
        <v>5.5479999999999947</v>
      </c>
    </row>
    <row r="20" spans="1:6" ht="15.75" thickBot="1" x14ac:dyDescent="0.3">
      <c r="A20" s="37"/>
      <c r="B20" s="50"/>
      <c r="C20" s="51" t="s">
        <v>38</v>
      </c>
      <c r="D20" s="49">
        <f>D12+D16+D19</f>
        <v>-156.0569999999999</v>
      </c>
      <c r="E20" s="40">
        <f>E12+E16+E19</f>
        <v>22.118999999999993</v>
      </c>
      <c r="F20" s="64">
        <f>F12+F16+F19</f>
        <v>-178.1760000000001</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-161.6049999999999</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v>0.626</v>
      </c>
      <c r="E33" s="33"/>
      <c r="F33" s="54">
        <f>D33-E33</f>
        <v>0.626</v>
      </c>
    </row>
    <row r="34" spans="1:6" x14ac:dyDescent="0.25">
      <c r="B34" s="35"/>
      <c r="C34" s="19" t="s">
        <v>42</v>
      </c>
      <c r="D34" s="33">
        <v>0</v>
      </c>
      <c r="E34" s="33"/>
      <c r="F34" s="54">
        <f>D34-E34</f>
        <v>0</v>
      </c>
    </row>
    <row r="35" spans="1:6" x14ac:dyDescent="0.25">
      <c r="B35" s="35"/>
      <c r="C35" s="19" t="s">
        <v>43</v>
      </c>
      <c r="D35" s="33">
        <v>0</v>
      </c>
      <c r="E35" s="33"/>
      <c r="F35" s="54">
        <f>D35-E35</f>
        <v>0</v>
      </c>
    </row>
    <row r="36" spans="1:6" x14ac:dyDescent="0.25">
      <c r="B36" s="35"/>
      <c r="C36" s="19" t="s">
        <v>44</v>
      </c>
      <c r="D36" s="33">
        <v>5.9169999999999998</v>
      </c>
      <c r="E36" s="33"/>
      <c r="F36" s="54">
        <f>D36-E36</f>
        <v>5.9169999999999998</v>
      </c>
    </row>
    <row r="37" spans="1:6" x14ac:dyDescent="0.25">
      <c r="B37" s="56" t="s">
        <v>14</v>
      </c>
      <c r="C37" s="57" t="s">
        <v>45</v>
      </c>
      <c r="D37" s="54">
        <f>SUM(D33:D36)</f>
        <v>6.5430000000000001</v>
      </c>
      <c r="E37" s="54">
        <f>SUM(E33:E36)</f>
        <v>0</v>
      </c>
      <c r="F37" s="54">
        <f>SUM(F33:F36)</f>
        <v>6.5430000000000001</v>
      </c>
    </row>
    <row r="38" spans="1:6" x14ac:dyDescent="0.25">
      <c r="B38" s="13"/>
      <c r="C38" s="58"/>
      <c r="D38" s="14"/>
    </row>
    <row r="39" spans="1:6" x14ac:dyDescent="0.25">
      <c r="B39" s="59"/>
      <c r="C39" s="55" t="s">
        <v>46</v>
      </c>
      <c r="D39" s="60"/>
      <c r="E39" s="61"/>
      <c r="F39" s="32"/>
    </row>
    <row r="40" spans="1:6" x14ac:dyDescent="0.25">
      <c r="B40" s="56" t="s">
        <v>16</v>
      </c>
      <c r="C40" s="57" t="s">
        <v>48</v>
      </c>
      <c r="D40" s="69">
        <v>272.11</v>
      </c>
      <c r="E40" s="69"/>
      <c r="F40" s="70">
        <f>D40-E40</f>
        <v>272.11</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6.1580000000000004</v>
      </c>
      <c r="E47" s="33"/>
      <c r="F47" s="54">
        <f>D47-E47</f>
        <v>6.1580000000000004</v>
      </c>
    </row>
    <row r="48" spans="1:6" x14ac:dyDescent="0.25">
      <c r="B48" s="35"/>
      <c r="C48" s="19" t="s">
        <v>42</v>
      </c>
      <c r="D48" s="33">
        <v>27.66</v>
      </c>
      <c r="E48" s="33"/>
      <c r="F48" s="54">
        <f>D48-E48</f>
        <v>27.66</v>
      </c>
    </row>
    <row r="49" spans="1:6" x14ac:dyDescent="0.25">
      <c r="B49" s="35"/>
      <c r="C49" s="19" t="s">
        <v>43</v>
      </c>
      <c r="D49" s="33">
        <v>0</v>
      </c>
      <c r="E49" s="33"/>
      <c r="F49" s="54">
        <f>D49-E49</f>
        <v>0</v>
      </c>
    </row>
    <row r="50" spans="1:6" x14ac:dyDescent="0.25">
      <c r="B50" s="35"/>
      <c r="C50" s="19" t="s">
        <v>49</v>
      </c>
      <c r="D50" s="33">
        <v>3.5</v>
      </c>
      <c r="E50" s="33"/>
      <c r="F50" s="54">
        <f>D50-E50</f>
        <v>3.5</v>
      </c>
    </row>
    <row r="51" spans="1:6" x14ac:dyDescent="0.25">
      <c r="B51" s="56" t="s">
        <v>20</v>
      </c>
      <c r="C51" s="57" t="s">
        <v>45</v>
      </c>
      <c r="D51" s="54">
        <f>SUM(D47:D50)</f>
        <v>37.317999999999998</v>
      </c>
      <c r="E51" s="54">
        <f>SUM(E47:E50)</f>
        <v>0</v>
      </c>
      <c r="F51" s="54">
        <f>SUM(F47:F50)</f>
        <v>37.317999999999998</v>
      </c>
    </row>
    <row r="52" spans="1:6" x14ac:dyDescent="0.25">
      <c r="C52" s="23"/>
    </row>
    <row r="53" spans="1:6" x14ac:dyDescent="0.25">
      <c r="B53" s="59"/>
      <c r="C53" s="55" t="s">
        <v>46</v>
      </c>
      <c r="D53" s="60"/>
      <c r="E53" s="61"/>
      <c r="F53" s="32"/>
    </row>
    <row r="54" spans="1:6" x14ac:dyDescent="0.25">
      <c r="B54" s="56" t="s">
        <v>47</v>
      </c>
      <c r="C54" s="57" t="s">
        <v>48</v>
      </c>
      <c r="D54" s="69">
        <v>1</v>
      </c>
      <c r="E54" s="69"/>
      <c r="F54" s="54">
        <f>D54-E54</f>
        <v>1</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16132:16132" x14ac:dyDescent="0.25">
      <c r="A65" s="96"/>
      <c r="B65" s="96"/>
      <c r="C65" s="96"/>
      <c r="D65" s="96"/>
      <c r="E65" s="96"/>
      <c r="F65" s="96"/>
    </row>
    <row r="66" spans="1:6 16132:16132" x14ac:dyDescent="0.25">
      <c r="A66" s="96"/>
      <c r="B66" s="96"/>
      <c r="C66" s="96"/>
      <c r="D66" s="96"/>
      <c r="E66" s="96"/>
      <c r="F66" s="96"/>
      <c r="WVL66" s="77"/>
    </row>
    <row r="67" spans="1:6 16132:16132" x14ac:dyDescent="0.25">
      <c r="WVL67" s="78"/>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13:E14 D17:E18 D33:E36 D47:E50 D54:E54" xr:uid="{00000000-0002-0000-0300-000007000000}">
      <formula1>0</formula1>
      <formula2>5000</formula2>
    </dataValidation>
  </dataValidations>
  <pageMargins left="0.70866141732283472" right="0.70866141732283472" top="0.78740157480314965" bottom="0.78740157480314965"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6"/>
  <sheetViews>
    <sheetView tabSelected="1" topLeftCell="A5" workbookViewId="0">
      <selection activeCell="H26" sqref="H26"/>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59</v>
      </c>
    </row>
    <row r="3" spans="1:6" x14ac:dyDescent="0.25">
      <c r="C3" s="7" t="s">
        <v>60</v>
      </c>
      <c r="D3" s="77" t="s">
        <v>58</v>
      </c>
    </row>
    <row r="4" spans="1:6" ht="15.75" x14ac:dyDescent="0.3">
      <c r="C4" s="27" t="s">
        <v>22</v>
      </c>
      <c r="D4" s="78">
        <f>Steuerung!C1+3</f>
        <v>2028</v>
      </c>
      <c r="F4" s="28"/>
    </row>
    <row r="5" spans="1:6" x14ac:dyDescent="0.25">
      <c r="A5" s="3" t="s">
        <v>74</v>
      </c>
      <c r="B5" s="13"/>
      <c r="C5" s="6"/>
      <c r="D5" s="29"/>
      <c r="E5" s="29"/>
    </row>
    <row r="6" spans="1:6" x14ac:dyDescent="0.25">
      <c r="A6" s="6"/>
      <c r="B6" s="6"/>
      <c r="C6" s="6"/>
      <c r="D6" s="29"/>
      <c r="E6" s="29"/>
      <c r="F6" s="29"/>
    </row>
    <row r="7" spans="1:6" x14ac:dyDescent="0.25">
      <c r="A7" s="97" t="s">
        <v>57</v>
      </c>
      <c r="B7" s="98"/>
      <c r="C7" s="98"/>
      <c r="D7" s="99">
        <f>D4</f>
        <v>2028</v>
      </c>
      <c r="E7" s="99"/>
      <c r="F7" s="99"/>
    </row>
    <row r="8" spans="1:6" ht="27" x14ac:dyDescent="0.25">
      <c r="A8" s="98"/>
      <c r="B8" s="98"/>
      <c r="C8" s="98"/>
      <c r="D8" s="30" t="s">
        <v>23</v>
      </c>
      <c r="E8" s="30" t="s">
        <v>24</v>
      </c>
      <c r="F8" s="30" t="s">
        <v>25</v>
      </c>
    </row>
    <row r="9" spans="1:6" x14ac:dyDescent="0.25">
      <c r="A9" s="13" t="s">
        <v>26</v>
      </c>
      <c r="B9" s="13"/>
      <c r="C9" s="13"/>
      <c r="D9" s="29"/>
      <c r="E9" s="29"/>
      <c r="F9" s="29"/>
    </row>
    <row r="10" spans="1:6" x14ac:dyDescent="0.25">
      <c r="A10" s="6"/>
      <c r="B10" s="100" t="s">
        <v>27</v>
      </c>
      <c r="C10" s="101"/>
      <c r="D10" s="63">
        <v>2321.6239999999998</v>
      </c>
      <c r="E10" s="33">
        <v>312.61</v>
      </c>
      <c r="F10" s="34">
        <f>D10-E10</f>
        <v>2009.0139999999997</v>
      </c>
    </row>
    <row r="11" spans="1:6" x14ac:dyDescent="0.25">
      <c r="A11" s="6"/>
      <c r="B11" s="102" t="s">
        <v>28</v>
      </c>
      <c r="C11" s="103"/>
      <c r="D11" s="63">
        <v>2302.8760000000002</v>
      </c>
      <c r="E11" s="33">
        <v>258.76799999999997</v>
      </c>
      <c r="F11" s="34">
        <f>D11-E11</f>
        <v>2044.1080000000002</v>
      </c>
    </row>
    <row r="12" spans="1:6" ht="15.75" thickBot="1" x14ac:dyDescent="0.3">
      <c r="A12" s="37"/>
      <c r="B12" s="38"/>
      <c r="C12" s="39" t="s">
        <v>29</v>
      </c>
      <c r="D12" s="49">
        <f>D10-D11</f>
        <v>18.747999999999593</v>
      </c>
      <c r="E12" s="40">
        <f>E10-E11</f>
        <v>53.842000000000041</v>
      </c>
      <c r="F12" s="64">
        <f>F10-F11</f>
        <v>-35.094000000000506</v>
      </c>
    </row>
    <row r="13" spans="1:6" x14ac:dyDescent="0.25">
      <c r="A13" s="6"/>
      <c r="B13" s="41" t="s">
        <v>30</v>
      </c>
      <c r="C13" s="42"/>
      <c r="D13" s="65">
        <v>48.972999999999999</v>
      </c>
      <c r="E13" s="66">
        <v>9.5619999999999994</v>
      </c>
      <c r="F13" s="67">
        <f>D13-E13</f>
        <v>39.411000000000001</v>
      </c>
    </row>
    <row r="14" spans="1:6" x14ac:dyDescent="0.25">
      <c r="A14" s="6"/>
      <c r="B14" s="35" t="s">
        <v>31</v>
      </c>
      <c r="C14" s="36"/>
      <c r="D14" s="65">
        <v>207.709</v>
      </c>
      <c r="E14" s="66">
        <v>31.696000000000002</v>
      </c>
      <c r="F14" s="34">
        <f>D14-E14</f>
        <v>176.01300000000001</v>
      </c>
    </row>
    <row r="15" spans="1:6" x14ac:dyDescent="0.25">
      <c r="A15" s="13"/>
      <c r="B15" s="43"/>
      <c r="C15" s="44" t="s">
        <v>32</v>
      </c>
      <c r="D15" s="22"/>
      <c r="E15" s="22"/>
      <c r="F15" s="68"/>
    </row>
    <row r="16" spans="1:6" ht="15.75" thickBot="1" x14ac:dyDescent="0.3">
      <c r="A16" s="37"/>
      <c r="B16" s="38" t="s">
        <v>33</v>
      </c>
      <c r="C16" s="39" t="s">
        <v>34</v>
      </c>
      <c r="D16" s="49">
        <f>D13-D14</f>
        <v>-158.73599999999999</v>
      </c>
      <c r="E16" s="40">
        <f>E13-E14</f>
        <v>-22.134</v>
      </c>
      <c r="F16" s="64">
        <f>F13-F14</f>
        <v>-136.602</v>
      </c>
    </row>
    <row r="17" spans="1:6" x14ac:dyDescent="0.25">
      <c r="A17" s="37"/>
      <c r="B17" s="45" t="s">
        <v>35</v>
      </c>
      <c r="C17" s="46"/>
      <c r="D17" s="33">
        <v>37.414999999999999</v>
      </c>
      <c r="E17" s="33">
        <v>4.5179999999999998</v>
      </c>
      <c r="F17" s="34">
        <f>D17-E17</f>
        <v>32.896999999999998</v>
      </c>
    </row>
    <row r="18" spans="1:6" x14ac:dyDescent="0.25">
      <c r="A18" s="37"/>
      <c r="B18" s="47" t="s">
        <v>36</v>
      </c>
      <c r="C18" s="48"/>
      <c r="D18" s="33">
        <v>57.71</v>
      </c>
      <c r="E18" s="33">
        <v>13.805999999999999</v>
      </c>
      <c r="F18" s="34">
        <f>D18-E18</f>
        <v>43.904000000000003</v>
      </c>
    </row>
    <row r="19" spans="1:6" ht="15.75" thickBot="1" x14ac:dyDescent="0.3">
      <c r="A19" s="37"/>
      <c r="B19" s="38"/>
      <c r="C19" s="39" t="s">
        <v>37</v>
      </c>
      <c r="D19" s="49">
        <f>D17-D18</f>
        <v>-20.295000000000002</v>
      </c>
      <c r="E19" s="40">
        <f>E17-E18</f>
        <v>-9.2880000000000003</v>
      </c>
      <c r="F19" s="64">
        <f>F17-F18</f>
        <v>-11.007000000000005</v>
      </c>
    </row>
    <row r="20" spans="1:6" ht="15.75" thickBot="1" x14ac:dyDescent="0.3">
      <c r="A20" s="37"/>
      <c r="B20" s="50"/>
      <c r="C20" s="51" t="s">
        <v>38</v>
      </c>
      <c r="D20" s="49">
        <f>D12+D16+D19</f>
        <v>-160.28300000000041</v>
      </c>
      <c r="E20" s="40">
        <f>E12+E16+E19</f>
        <v>22.420000000000041</v>
      </c>
      <c r="F20" s="64">
        <f>F12+F16+F19</f>
        <v>-182.70300000000051</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-149.27600000000041</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v>0.20699999999999999</v>
      </c>
      <c r="E33" s="33"/>
      <c r="F33" s="54">
        <f>D33-E33</f>
        <v>0.20699999999999999</v>
      </c>
    </row>
    <row r="34" spans="1:6" x14ac:dyDescent="0.25">
      <c r="B34" s="35"/>
      <c r="C34" s="19" t="s">
        <v>42</v>
      </c>
      <c r="D34" s="33">
        <v>0</v>
      </c>
      <c r="E34" s="33"/>
      <c r="F34" s="54">
        <f>D34-E34</f>
        <v>0</v>
      </c>
    </row>
    <row r="35" spans="1:6" x14ac:dyDescent="0.25">
      <c r="B35" s="35"/>
      <c r="C35" s="19" t="s">
        <v>43</v>
      </c>
      <c r="D35" s="33">
        <v>0</v>
      </c>
      <c r="E35" s="33"/>
      <c r="F35" s="54">
        <f>D35-E35</f>
        <v>0</v>
      </c>
    </row>
    <row r="36" spans="1:6" x14ac:dyDescent="0.25">
      <c r="B36" s="35"/>
      <c r="C36" s="19" t="s">
        <v>44</v>
      </c>
      <c r="D36" s="33">
        <v>5.9139999999999997</v>
      </c>
      <c r="E36" s="33"/>
      <c r="F36" s="54">
        <f>D36-E36</f>
        <v>5.9139999999999997</v>
      </c>
    </row>
    <row r="37" spans="1:6" x14ac:dyDescent="0.25">
      <c r="B37" s="56" t="s">
        <v>14</v>
      </c>
      <c r="C37" s="57" t="s">
        <v>45</v>
      </c>
      <c r="D37" s="54">
        <f>SUM(D33:D36)</f>
        <v>6.1209999999999996</v>
      </c>
      <c r="E37" s="54">
        <f>SUM(E33:E36)</f>
        <v>0</v>
      </c>
      <c r="F37" s="54">
        <f>SUM(F33:F36)</f>
        <v>6.1209999999999996</v>
      </c>
    </row>
    <row r="38" spans="1:6" x14ac:dyDescent="0.25">
      <c r="B38" s="13"/>
      <c r="C38" s="58"/>
      <c r="D38" s="14"/>
    </row>
    <row r="39" spans="1:6" x14ac:dyDescent="0.25">
      <c r="B39" s="59"/>
      <c r="C39" s="55" t="s">
        <v>46</v>
      </c>
      <c r="D39" s="60"/>
      <c r="E39" s="61"/>
      <c r="F39" s="32"/>
    </row>
    <row r="40" spans="1:6" x14ac:dyDescent="0.25">
      <c r="B40" s="56" t="s">
        <v>16</v>
      </c>
      <c r="C40" s="57" t="s">
        <v>48</v>
      </c>
      <c r="D40" s="69">
        <v>272.11</v>
      </c>
      <c r="E40" s="69"/>
      <c r="F40" s="70">
        <f>D40-E40</f>
        <v>272.11</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5.4770000000000003</v>
      </c>
      <c r="E47" s="33"/>
      <c r="F47" s="54">
        <f>D47-E47</f>
        <v>5.4770000000000003</v>
      </c>
    </row>
    <row r="48" spans="1:6" x14ac:dyDescent="0.25">
      <c r="B48" s="35"/>
      <c r="C48" s="19" t="s">
        <v>42</v>
      </c>
      <c r="D48" s="33">
        <v>26.992999999999999</v>
      </c>
      <c r="E48" s="33"/>
      <c r="F48" s="54">
        <f>D48-E48</f>
        <v>26.992999999999999</v>
      </c>
    </row>
    <row r="49" spans="1:6" x14ac:dyDescent="0.25">
      <c r="B49" s="35"/>
      <c r="C49" s="19" t="s">
        <v>43</v>
      </c>
      <c r="D49" s="33">
        <v>0</v>
      </c>
      <c r="E49" s="33"/>
      <c r="F49" s="54">
        <f>D49-E49</f>
        <v>0</v>
      </c>
    </row>
    <row r="50" spans="1:6" x14ac:dyDescent="0.25">
      <c r="B50" s="35"/>
      <c r="C50" s="19" t="s">
        <v>49</v>
      </c>
      <c r="D50" s="33">
        <v>3.5</v>
      </c>
      <c r="E50" s="33"/>
      <c r="F50" s="54">
        <f>D50-E50</f>
        <v>3.5</v>
      </c>
    </row>
    <row r="51" spans="1:6" x14ac:dyDescent="0.25">
      <c r="B51" s="56" t="s">
        <v>20</v>
      </c>
      <c r="C51" s="57" t="s">
        <v>45</v>
      </c>
      <c r="D51" s="54">
        <f>SUM(D47:D50)</f>
        <v>35.97</v>
      </c>
      <c r="E51" s="54">
        <f>SUM(E47:E50)</f>
        <v>0</v>
      </c>
      <c r="F51" s="54">
        <f>SUM(F47:F50)</f>
        <v>35.97</v>
      </c>
    </row>
    <row r="52" spans="1:6" x14ac:dyDescent="0.25">
      <c r="C52" s="23"/>
    </row>
    <row r="53" spans="1:6" x14ac:dyDescent="0.25">
      <c r="B53" s="59"/>
      <c r="C53" s="55" t="s">
        <v>46</v>
      </c>
      <c r="D53" s="60"/>
      <c r="E53" s="61"/>
      <c r="F53" s="32"/>
    </row>
    <row r="54" spans="1:6" x14ac:dyDescent="0.25">
      <c r="B54" s="56" t="s">
        <v>47</v>
      </c>
      <c r="C54" s="57" t="s">
        <v>48</v>
      </c>
      <c r="D54" s="69">
        <v>1</v>
      </c>
      <c r="E54" s="69"/>
      <c r="F54" s="54">
        <f>D54-E54</f>
        <v>1</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6"/>
  <sheetViews>
    <sheetView topLeftCell="A20" workbookViewId="0">
      <selection activeCell="D55" sqref="D5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59</v>
      </c>
    </row>
    <row r="3" spans="1:6" x14ac:dyDescent="0.25">
      <c r="C3" s="7" t="s">
        <v>60</v>
      </c>
      <c r="D3" s="77" t="s">
        <v>58</v>
      </c>
    </row>
    <row r="4" spans="1:6" ht="15.75" x14ac:dyDescent="0.3">
      <c r="C4" s="27" t="s">
        <v>22</v>
      </c>
      <c r="D4" s="78">
        <f>Steuerung!C1+4</f>
        <v>2029</v>
      </c>
      <c r="F4" s="28"/>
    </row>
    <row r="5" spans="1:6" x14ac:dyDescent="0.25">
      <c r="A5" s="3" t="s">
        <v>74</v>
      </c>
      <c r="B5" s="13"/>
      <c r="C5" s="6"/>
      <c r="D5" s="29"/>
      <c r="E5" s="29"/>
    </row>
    <row r="6" spans="1:6" x14ac:dyDescent="0.25">
      <c r="A6" s="6"/>
      <c r="B6" s="6"/>
      <c r="C6" s="6"/>
      <c r="D6" s="29"/>
      <c r="E6" s="29"/>
      <c r="F6" s="29"/>
    </row>
    <row r="7" spans="1:6" x14ac:dyDescent="0.25">
      <c r="A7" s="97" t="s">
        <v>57</v>
      </c>
      <c r="B7" s="98"/>
      <c r="C7" s="98"/>
      <c r="D7" s="99">
        <f>D4</f>
        <v>2029</v>
      </c>
      <c r="E7" s="99"/>
      <c r="F7" s="99"/>
    </row>
    <row r="8" spans="1:6" ht="27" x14ac:dyDescent="0.25">
      <c r="A8" s="98"/>
      <c r="B8" s="98"/>
      <c r="C8" s="98"/>
      <c r="D8" s="30" t="s">
        <v>23</v>
      </c>
      <c r="E8" s="30" t="s">
        <v>24</v>
      </c>
      <c r="F8" s="30" t="s">
        <v>25</v>
      </c>
    </row>
    <row r="9" spans="1:6" x14ac:dyDescent="0.25">
      <c r="A9" s="13" t="s">
        <v>26</v>
      </c>
      <c r="B9" s="13"/>
      <c r="C9" s="13"/>
      <c r="D9" s="29"/>
      <c r="E9" s="29"/>
      <c r="F9" s="29"/>
    </row>
    <row r="10" spans="1:6" x14ac:dyDescent="0.25">
      <c r="A10" s="6"/>
      <c r="B10" s="100" t="s">
        <v>27</v>
      </c>
      <c r="C10" s="101"/>
      <c r="D10" s="63">
        <v>2344.0479999999998</v>
      </c>
      <c r="E10" s="33">
        <v>315.56799999999998</v>
      </c>
      <c r="F10" s="34">
        <f>D10-E10</f>
        <v>2028.4799999999998</v>
      </c>
    </row>
    <row r="11" spans="1:6" x14ac:dyDescent="0.25">
      <c r="A11" s="6"/>
      <c r="B11" s="102" t="s">
        <v>28</v>
      </c>
      <c r="C11" s="103"/>
      <c r="D11" s="63">
        <v>2329.4490000000001</v>
      </c>
      <c r="E11" s="33">
        <v>262.39400000000001</v>
      </c>
      <c r="F11" s="34">
        <f>D11-E11</f>
        <v>2067.0550000000003</v>
      </c>
    </row>
    <row r="12" spans="1:6" ht="15.75" thickBot="1" x14ac:dyDescent="0.3">
      <c r="A12" s="37"/>
      <c r="B12" s="38"/>
      <c r="C12" s="39" t="s">
        <v>29</v>
      </c>
      <c r="D12" s="49">
        <f>D10-D11</f>
        <v>14.598999999999705</v>
      </c>
      <c r="E12" s="40">
        <f>E10-E11</f>
        <v>53.173999999999978</v>
      </c>
      <c r="F12" s="34">
        <f>D12-E12</f>
        <v>-38.575000000000273</v>
      </c>
    </row>
    <row r="13" spans="1:6" x14ac:dyDescent="0.25">
      <c r="A13" s="6"/>
      <c r="B13" s="41" t="s">
        <v>30</v>
      </c>
      <c r="C13" s="42"/>
      <c r="D13" s="65">
        <v>41.811999999999998</v>
      </c>
      <c r="E13" s="66">
        <v>9.3409999999999993</v>
      </c>
      <c r="F13" s="67">
        <f>D13-E13</f>
        <v>32.470999999999997</v>
      </c>
    </row>
    <row r="14" spans="1:6" x14ac:dyDescent="0.25">
      <c r="A14" s="6"/>
      <c r="B14" s="35" t="s">
        <v>31</v>
      </c>
      <c r="C14" s="36"/>
      <c r="D14" s="65">
        <v>156.93600000000001</v>
      </c>
      <c r="E14" s="66">
        <v>29.766999999999999</v>
      </c>
      <c r="F14" s="34">
        <f>D14-E14</f>
        <v>127.16900000000001</v>
      </c>
    </row>
    <row r="15" spans="1:6" x14ac:dyDescent="0.25">
      <c r="A15" s="13"/>
      <c r="B15" s="43"/>
      <c r="C15" s="44" t="s">
        <v>32</v>
      </c>
      <c r="D15" s="22"/>
      <c r="E15" s="22"/>
      <c r="F15" s="68"/>
    </row>
    <row r="16" spans="1:6" ht="15.75" thickBot="1" x14ac:dyDescent="0.3">
      <c r="A16" s="37"/>
      <c r="B16" s="38" t="s">
        <v>33</v>
      </c>
      <c r="C16" s="39" t="s">
        <v>34</v>
      </c>
      <c r="D16" s="49">
        <f>D13-D14</f>
        <v>-115.12400000000001</v>
      </c>
      <c r="E16" s="40">
        <f>E13-E14</f>
        <v>-20.426000000000002</v>
      </c>
      <c r="F16" s="64">
        <f>F13-F14</f>
        <v>-94.698000000000008</v>
      </c>
    </row>
    <row r="17" spans="1:6" x14ac:dyDescent="0.25">
      <c r="A17" s="37"/>
      <c r="B17" s="45" t="s">
        <v>35</v>
      </c>
      <c r="C17" s="46"/>
      <c r="D17" s="33">
        <v>16.256</v>
      </c>
      <c r="E17" s="33">
        <v>3.004</v>
      </c>
      <c r="F17" s="34">
        <f>D17-E17</f>
        <v>13.252000000000001</v>
      </c>
    </row>
    <row r="18" spans="1:6" x14ac:dyDescent="0.25">
      <c r="A18" s="37"/>
      <c r="B18" s="47" t="s">
        <v>36</v>
      </c>
      <c r="C18" s="48"/>
      <c r="D18" s="33">
        <v>60.222999999999999</v>
      </c>
      <c r="E18" s="33">
        <v>13.148999999999999</v>
      </c>
      <c r="F18" s="34">
        <f>D18-E18</f>
        <v>47.073999999999998</v>
      </c>
    </row>
    <row r="19" spans="1:6" ht="15.75" thickBot="1" x14ac:dyDescent="0.3">
      <c r="A19" s="37"/>
      <c r="B19" s="38"/>
      <c r="C19" s="39" t="s">
        <v>37</v>
      </c>
      <c r="D19" s="49">
        <f>D17-D18</f>
        <v>-43.966999999999999</v>
      </c>
      <c r="E19" s="40">
        <f>E17-E18</f>
        <v>-10.145</v>
      </c>
      <c r="F19" s="64">
        <f>F17-F18</f>
        <v>-33.821999999999996</v>
      </c>
    </row>
    <row r="20" spans="1:6" ht="15.75" thickBot="1" x14ac:dyDescent="0.3">
      <c r="A20" s="37"/>
      <c r="B20" s="50"/>
      <c r="C20" s="51" t="s">
        <v>38</v>
      </c>
      <c r="D20" s="49">
        <f>D12+D16+D19</f>
        <v>-144.4920000000003</v>
      </c>
      <c r="E20" s="40">
        <f>E12+E16+E19</f>
        <v>22.602999999999977</v>
      </c>
      <c r="F20" s="64">
        <f>F12+F16+F19</f>
        <v>-167.09500000000028</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-110.6700000000003</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v>0.16700000000000001</v>
      </c>
      <c r="E33" s="33"/>
      <c r="F33" s="54">
        <f>D33-E33</f>
        <v>0.16700000000000001</v>
      </c>
    </row>
    <row r="34" spans="1:6" x14ac:dyDescent="0.25">
      <c r="B34" s="35"/>
      <c r="C34" s="19" t="s">
        <v>42</v>
      </c>
      <c r="D34" s="33">
        <v>0</v>
      </c>
      <c r="E34" s="33"/>
      <c r="F34" s="54">
        <f>D34-E34</f>
        <v>0</v>
      </c>
    </row>
    <row r="35" spans="1:6" x14ac:dyDescent="0.25">
      <c r="B35" s="35"/>
      <c r="C35" s="19" t="s">
        <v>43</v>
      </c>
      <c r="D35" s="33">
        <v>0</v>
      </c>
      <c r="E35" s="33"/>
      <c r="F35" s="54">
        <f>D35-E35</f>
        <v>0</v>
      </c>
    </row>
    <row r="36" spans="1:6" x14ac:dyDescent="0.25">
      <c r="B36" s="35"/>
      <c r="C36" s="19" t="s">
        <v>44</v>
      </c>
      <c r="D36" s="33">
        <v>5.9989999999999997</v>
      </c>
      <c r="E36" s="33"/>
      <c r="F36" s="54">
        <f>D36-E36</f>
        <v>5.9989999999999997</v>
      </c>
    </row>
    <row r="37" spans="1:6" x14ac:dyDescent="0.25">
      <c r="B37" s="56" t="s">
        <v>14</v>
      </c>
      <c r="C37" s="57" t="s">
        <v>45</v>
      </c>
      <c r="D37" s="54">
        <f>SUM(D33:D36)</f>
        <v>6.1659999999999995</v>
      </c>
      <c r="E37" s="54">
        <f>SUM(E33:E36)</f>
        <v>0</v>
      </c>
      <c r="F37" s="54">
        <f>SUM(F33:F36)</f>
        <v>6.1659999999999995</v>
      </c>
    </row>
    <row r="38" spans="1:6" x14ac:dyDescent="0.25">
      <c r="B38" s="13"/>
      <c r="C38" s="58"/>
      <c r="D38" s="14"/>
    </row>
    <row r="39" spans="1:6" x14ac:dyDescent="0.25">
      <c r="B39" s="59"/>
      <c r="C39" s="55" t="s">
        <v>46</v>
      </c>
      <c r="D39" s="60"/>
      <c r="E39" s="61"/>
      <c r="F39" s="32"/>
    </row>
    <row r="40" spans="1:6" x14ac:dyDescent="0.25">
      <c r="B40" s="56" t="s">
        <v>16</v>
      </c>
      <c r="C40" s="57" t="s">
        <v>48</v>
      </c>
      <c r="D40" s="69">
        <v>272.11</v>
      </c>
      <c r="E40" s="69"/>
      <c r="F40" s="70">
        <f>D40-E40</f>
        <v>272.11</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4.8040000000000003</v>
      </c>
      <c r="E47" s="33"/>
      <c r="F47" s="54">
        <f>D47-E47</f>
        <v>4.8040000000000003</v>
      </c>
    </row>
    <row r="48" spans="1:6" x14ac:dyDescent="0.25">
      <c r="B48" s="35"/>
      <c r="C48" s="19" t="s">
        <v>42</v>
      </c>
      <c r="D48" s="33">
        <v>16.452000000000002</v>
      </c>
      <c r="E48" s="33"/>
      <c r="F48" s="54">
        <f>D48-E48</f>
        <v>16.452000000000002</v>
      </c>
    </row>
    <row r="49" spans="1:6" x14ac:dyDescent="0.25">
      <c r="B49" s="35"/>
      <c r="C49" s="19" t="s">
        <v>43</v>
      </c>
      <c r="D49" s="33">
        <v>0</v>
      </c>
      <c r="E49" s="33"/>
      <c r="F49" s="54">
        <f>D49-E49</f>
        <v>0</v>
      </c>
    </row>
    <row r="50" spans="1:6" x14ac:dyDescent="0.25">
      <c r="B50" s="35"/>
      <c r="C50" s="19" t="s">
        <v>49</v>
      </c>
      <c r="D50" s="33">
        <v>0</v>
      </c>
      <c r="E50" s="33"/>
      <c r="F50" s="54">
        <f>D50-E50</f>
        <v>0</v>
      </c>
    </row>
    <row r="51" spans="1:6" x14ac:dyDescent="0.25">
      <c r="B51" s="56" t="s">
        <v>20</v>
      </c>
      <c r="C51" s="57" t="s">
        <v>45</v>
      </c>
      <c r="D51" s="54">
        <f>SUM(D47:D50)</f>
        <v>21.256</v>
      </c>
      <c r="E51" s="54">
        <f>SUM(E47:E50)</f>
        <v>0</v>
      </c>
      <c r="F51" s="54">
        <f>SUM(F47:F50)</f>
        <v>21.256</v>
      </c>
    </row>
    <row r="52" spans="1:6" x14ac:dyDescent="0.25">
      <c r="C52" s="23"/>
    </row>
    <row r="53" spans="1:6" x14ac:dyDescent="0.25">
      <c r="B53" s="59"/>
      <c r="C53" s="55" t="s">
        <v>46</v>
      </c>
      <c r="D53" s="60"/>
      <c r="E53" s="61"/>
      <c r="F53" s="32"/>
    </row>
    <row r="54" spans="1:6" x14ac:dyDescent="0.25">
      <c r="B54" s="56" t="s">
        <v>47</v>
      </c>
      <c r="C54" s="57" t="s">
        <v>48</v>
      </c>
      <c r="D54" s="69">
        <v>1</v>
      </c>
      <c r="E54" s="69"/>
      <c r="F54" s="54">
        <f>D54-E54</f>
        <v>1</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13:E14 D17:E18 D33:E36 D47:E50 D54:E54" xr:uid="{00000000-0002-0000-0500-000007000000}">
      <formula1>0</formula1>
      <formula2>5000</formula2>
    </dataValidation>
  </dataValidation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9"/>
  <sheetViews>
    <sheetView topLeftCell="A3" workbookViewId="0">
      <selection activeCell="O17" sqref="O17"/>
    </sheetView>
  </sheetViews>
  <sheetFormatPr baseColWidth="10" defaultRowHeight="15" x14ac:dyDescent="0.25"/>
  <cols>
    <col min="1" max="1" width="1.7109375" style="2" customWidth="1"/>
    <col min="2" max="2" width="2.5703125" style="2" bestFit="1" customWidth="1"/>
    <col min="3" max="3" width="62.28515625" style="2" customWidth="1"/>
    <col min="4" max="4" width="18" style="2" customWidth="1"/>
    <col min="5"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5</v>
      </c>
    </row>
    <row r="2" spans="1:9" x14ac:dyDescent="0.25">
      <c r="A2" s="1"/>
    </row>
    <row r="3" spans="1:9" x14ac:dyDescent="0.25">
      <c r="A3" s="1"/>
      <c r="C3" s="4" t="s">
        <v>61</v>
      </c>
    </row>
    <row r="4" spans="1:9" ht="15.75" thickBot="1" x14ac:dyDescent="0.3">
      <c r="A4" s="1"/>
      <c r="C4" s="5" t="s">
        <v>62</v>
      </c>
      <c r="D4" s="76" t="s">
        <v>58</v>
      </c>
    </row>
    <row r="5" spans="1:9" ht="15.75" thickBot="1" x14ac:dyDescent="0.3">
      <c r="A5" s="1"/>
      <c r="C5" s="74" t="s">
        <v>56</v>
      </c>
    </row>
    <row r="6" spans="1:9" x14ac:dyDescent="0.25">
      <c r="A6" s="1"/>
      <c r="C6" s="73" t="s">
        <v>73</v>
      </c>
      <c r="D6" s="94">
        <v>484222.84149099997</v>
      </c>
      <c r="E6" s="94">
        <v>497528.7200343188</v>
      </c>
      <c r="F6" s="94">
        <v>513621.03361621464</v>
      </c>
      <c r="G6" s="94">
        <v>531023.68653781526</v>
      </c>
      <c r="H6" s="94">
        <v>547649.64693845948</v>
      </c>
      <c r="I6" s="94">
        <v>564475.50148089416</v>
      </c>
    </row>
    <row r="7" spans="1:9" x14ac:dyDescent="0.25">
      <c r="A7" s="1"/>
      <c r="B7" s="105" t="s">
        <v>6</v>
      </c>
      <c r="C7" s="106"/>
      <c r="D7" s="24">
        <f>Steuerung!C1-1</f>
        <v>2024</v>
      </c>
      <c r="E7" s="8">
        <f>D7+1</f>
        <v>2025</v>
      </c>
      <c r="F7" s="8">
        <f t="shared" ref="F7:I7" si="0">E7+1</f>
        <v>2026</v>
      </c>
      <c r="G7" s="8">
        <f t="shared" si="0"/>
        <v>2027</v>
      </c>
      <c r="H7" s="8">
        <f t="shared" si="0"/>
        <v>2028</v>
      </c>
      <c r="I7" s="8">
        <f t="shared" si="0"/>
        <v>2029</v>
      </c>
    </row>
    <row r="8" spans="1:9" x14ac:dyDescent="0.25">
      <c r="A8" s="1"/>
      <c r="B8" s="9"/>
      <c r="C8" s="10" t="s">
        <v>7</v>
      </c>
      <c r="D8" s="54">
        <v>-192.297</v>
      </c>
      <c r="E8" s="25">
        <v>-205.39400000000001</v>
      </c>
      <c r="F8" s="26">
        <v>-189.43799999999999</v>
      </c>
      <c r="G8" s="26">
        <v>-161.60499999999999</v>
      </c>
      <c r="H8" s="26">
        <v>-149.27600000000001</v>
      </c>
      <c r="I8" s="26">
        <v>-110.67</v>
      </c>
    </row>
    <row r="9" spans="1:9" x14ac:dyDescent="0.25">
      <c r="A9" s="1"/>
      <c r="B9" s="11"/>
      <c r="C9" s="10" t="s">
        <v>8</v>
      </c>
      <c r="D9" s="75">
        <f>D8/D$6</f>
        <v>-3.9712500841118236E-4</v>
      </c>
      <c r="E9" s="72">
        <f>E8/E$6</f>
        <v>-4.1282842925295291E-4</v>
      </c>
      <c r="F9" s="72">
        <f t="shared" ref="F9:I9" si="1">F8/F$6</f>
        <v>-3.688283532047695E-4</v>
      </c>
      <c r="G9" s="72">
        <f t="shared" si="1"/>
        <v>-3.0432729103599371E-4</v>
      </c>
      <c r="H9" s="72">
        <f t="shared" si="1"/>
        <v>-2.7257572580298672E-4</v>
      </c>
      <c r="I9" s="72">
        <f t="shared" si="1"/>
        <v>-1.9605811006794571E-4</v>
      </c>
    </row>
    <row r="10" spans="1:9" x14ac:dyDescent="0.25">
      <c r="A10" s="1"/>
      <c r="C10" s="12"/>
      <c r="D10" s="1"/>
      <c r="E10" s="1"/>
      <c r="F10" s="1"/>
      <c r="G10" s="1"/>
      <c r="H10" s="1"/>
      <c r="I10" s="1"/>
    </row>
    <row r="11" spans="1:9" x14ac:dyDescent="0.25">
      <c r="A11" s="1"/>
      <c r="B11" s="1"/>
    </row>
    <row r="12" spans="1:9" x14ac:dyDescent="0.25">
      <c r="B12" s="105" t="s">
        <v>9</v>
      </c>
      <c r="C12" s="106"/>
      <c r="D12" s="24">
        <f>D7</f>
        <v>2024</v>
      </c>
      <c r="E12" s="24">
        <f t="shared" ref="E12:I12" si="2">E7</f>
        <v>2025</v>
      </c>
      <c r="F12" s="24">
        <f t="shared" si="2"/>
        <v>2026</v>
      </c>
      <c r="G12" s="24">
        <f t="shared" si="2"/>
        <v>2027</v>
      </c>
      <c r="H12" s="24">
        <f t="shared" si="2"/>
        <v>2028</v>
      </c>
      <c r="I12" s="24">
        <f t="shared" si="2"/>
        <v>2029</v>
      </c>
    </row>
    <row r="13" spans="1:9" x14ac:dyDescent="0.25">
      <c r="B13" s="9"/>
      <c r="C13" s="10" t="s">
        <v>10</v>
      </c>
      <c r="D13" s="34">
        <v>0</v>
      </c>
      <c r="E13" s="25">
        <v>0</v>
      </c>
      <c r="F13" s="25">
        <v>0</v>
      </c>
      <c r="G13" s="25">
        <v>0</v>
      </c>
      <c r="H13" s="25">
        <v>0</v>
      </c>
      <c r="I13" s="25">
        <v>0</v>
      </c>
    </row>
    <row r="14" spans="1:9" x14ac:dyDescent="0.25">
      <c r="B14" s="11"/>
      <c r="C14" s="10" t="s">
        <v>11</v>
      </c>
      <c r="D14" s="34">
        <v>0</v>
      </c>
      <c r="E14" s="25">
        <v>0</v>
      </c>
      <c r="F14" s="25">
        <v>0</v>
      </c>
      <c r="G14" s="25">
        <v>0</v>
      </c>
      <c r="H14" s="25">
        <v>0</v>
      </c>
      <c r="I14" s="25">
        <v>0</v>
      </c>
    </row>
    <row r="15" spans="1:9" x14ac:dyDescent="0.25">
      <c r="C15" s="13"/>
      <c r="D15" s="13"/>
      <c r="F15" s="14"/>
      <c r="G15" s="14"/>
    </row>
    <row r="16" spans="1:9" x14ac:dyDescent="0.25">
      <c r="A16" s="1"/>
      <c r="B16" s="1"/>
    </row>
    <row r="17" spans="1:9" x14ac:dyDescent="0.25">
      <c r="A17" s="1"/>
      <c r="B17" s="105" t="s">
        <v>12</v>
      </c>
      <c r="C17" s="106"/>
      <c r="D17" s="24">
        <f>D7</f>
        <v>2024</v>
      </c>
      <c r="E17" s="24">
        <f t="shared" ref="E17:I17" si="3">E7</f>
        <v>2025</v>
      </c>
      <c r="F17" s="24">
        <f t="shared" si="3"/>
        <v>2026</v>
      </c>
      <c r="G17" s="24">
        <f t="shared" si="3"/>
        <v>2027</v>
      </c>
      <c r="H17" s="24">
        <f t="shared" si="3"/>
        <v>2028</v>
      </c>
      <c r="I17" s="24">
        <f t="shared" si="3"/>
        <v>2029</v>
      </c>
    </row>
    <row r="18" spans="1:9" x14ac:dyDescent="0.25">
      <c r="A18" s="1"/>
      <c r="B18" s="15"/>
      <c r="C18" s="10" t="s">
        <v>7</v>
      </c>
      <c r="D18" s="25">
        <v>-192.297</v>
      </c>
      <c r="E18" s="26">
        <v>-205.39400000000001</v>
      </c>
      <c r="F18" s="26">
        <v>-189.43799999999999</v>
      </c>
      <c r="G18" s="26">
        <v>-161.60499999999999</v>
      </c>
      <c r="H18" s="26">
        <v>-149.27600000000001</v>
      </c>
      <c r="I18" s="26">
        <v>-110.67</v>
      </c>
    </row>
    <row r="19" spans="1:9" x14ac:dyDescent="0.25">
      <c r="A19" s="1"/>
      <c r="B19" s="16"/>
      <c r="C19" s="10" t="s">
        <v>8</v>
      </c>
      <c r="D19" s="72">
        <f>D18/$D$6</f>
        <v>-3.9712500841118236E-4</v>
      </c>
      <c r="E19" s="72">
        <f>E18/E$6</f>
        <v>-4.1282842925295291E-4</v>
      </c>
      <c r="F19" s="72">
        <f t="shared" ref="F19:I19" si="4">F18/F$6</f>
        <v>-3.688283532047695E-4</v>
      </c>
      <c r="G19" s="72">
        <f t="shared" si="4"/>
        <v>-3.0432729103599371E-4</v>
      </c>
      <c r="H19" s="72">
        <f t="shared" si="4"/>
        <v>-2.7257572580298672E-4</v>
      </c>
      <c r="I19" s="72">
        <f t="shared" si="4"/>
        <v>-1.9605811006794571E-4</v>
      </c>
    </row>
    <row r="20" spans="1:9" x14ac:dyDescent="0.25">
      <c r="B20" s="1"/>
    </row>
    <row r="21" spans="1:9" x14ac:dyDescent="0.25">
      <c r="B21" s="1"/>
    </row>
    <row r="22" spans="1:9" x14ac:dyDescent="0.25">
      <c r="B22" s="105" t="s">
        <v>13</v>
      </c>
      <c r="C22" s="106"/>
      <c r="D22" s="24">
        <f>D7</f>
        <v>2024</v>
      </c>
      <c r="E22" s="24">
        <f t="shared" ref="E22:I22" si="5">E7</f>
        <v>2025</v>
      </c>
      <c r="F22" s="24">
        <f t="shared" si="5"/>
        <v>2026</v>
      </c>
      <c r="G22" s="24">
        <f t="shared" si="5"/>
        <v>2027</v>
      </c>
      <c r="H22" s="24">
        <f t="shared" si="5"/>
        <v>2028</v>
      </c>
      <c r="I22" s="24">
        <f t="shared" si="5"/>
        <v>2029</v>
      </c>
    </row>
    <row r="23" spans="1:9" ht="23.25" x14ac:dyDescent="0.25">
      <c r="A23" s="6"/>
      <c r="B23" s="17" t="s">
        <v>14</v>
      </c>
      <c r="C23" s="18" t="s">
        <v>15</v>
      </c>
      <c r="D23" s="25">
        <v>437.05599999999998</v>
      </c>
      <c r="E23" s="25">
        <v>520.851</v>
      </c>
      <c r="F23" s="25">
        <v>579.29100000000005</v>
      </c>
      <c r="G23" s="25">
        <v>598.62300000000005</v>
      </c>
      <c r="H23" s="25">
        <v>606.80799999999999</v>
      </c>
      <c r="I23" s="25">
        <v>409.37400000000002</v>
      </c>
    </row>
    <row r="24" spans="1:9" x14ac:dyDescent="0.25">
      <c r="A24" s="6"/>
      <c r="B24" s="17" t="s">
        <v>16</v>
      </c>
      <c r="C24" s="19" t="s">
        <v>17</v>
      </c>
      <c r="D24" s="25">
        <f t="shared" ref="D24:I24" si="6">D25+D26</f>
        <v>214.25700000000001</v>
      </c>
      <c r="E24" s="25">
        <f t="shared" si="6"/>
        <v>200.37610000000001</v>
      </c>
      <c r="F24" s="25">
        <f t="shared" si="6"/>
        <v>179.917</v>
      </c>
      <c r="G24" s="25">
        <f t="shared" si="6"/>
        <v>162.054</v>
      </c>
      <c r="H24" s="25">
        <f t="shared" si="6"/>
        <v>147.52599999999998</v>
      </c>
      <c r="I24" s="25">
        <f t="shared" si="6"/>
        <v>107.93700000000001</v>
      </c>
    </row>
    <row r="25" spans="1:9" x14ac:dyDescent="0.25">
      <c r="B25" s="20"/>
      <c r="C25" s="19" t="s">
        <v>18</v>
      </c>
      <c r="D25" s="25">
        <v>2.0960000000000001</v>
      </c>
      <c r="E25" s="25">
        <v>2.0160999999999998</v>
      </c>
      <c r="F25" s="25">
        <v>3.23</v>
      </c>
      <c r="G25" s="25">
        <v>2.8439999999999999</v>
      </c>
      <c r="H25" s="25">
        <v>2.5579999999999998</v>
      </c>
      <c r="I25" s="25">
        <v>1.671</v>
      </c>
    </row>
    <row r="26" spans="1:9" x14ac:dyDescent="0.25">
      <c r="B26" s="20"/>
      <c r="C26" s="19" t="s">
        <v>19</v>
      </c>
      <c r="D26" s="25">
        <v>212.161</v>
      </c>
      <c r="E26" s="25">
        <v>198.36</v>
      </c>
      <c r="F26" s="25">
        <v>176.68700000000001</v>
      </c>
      <c r="G26" s="25">
        <v>159.21</v>
      </c>
      <c r="H26" s="25">
        <v>144.96799999999999</v>
      </c>
      <c r="I26" s="25">
        <v>106.26600000000001</v>
      </c>
    </row>
    <row r="27" spans="1:9" x14ac:dyDescent="0.25">
      <c r="B27" s="21" t="s">
        <v>20</v>
      </c>
      <c r="C27" s="19" t="s">
        <v>21</v>
      </c>
      <c r="D27" s="25">
        <v>0.371</v>
      </c>
      <c r="E27" s="25">
        <v>0.371</v>
      </c>
      <c r="F27" s="25">
        <v>0.371</v>
      </c>
      <c r="G27" s="25">
        <v>0.371</v>
      </c>
      <c r="H27" s="25">
        <v>0.371</v>
      </c>
      <c r="I27" s="25">
        <v>0.371</v>
      </c>
    </row>
    <row r="28" spans="1:9" x14ac:dyDescent="0.25">
      <c r="D28" s="22"/>
    </row>
    <row r="30" spans="1:9" x14ac:dyDescent="0.25">
      <c r="B30" s="104"/>
      <c r="C30" s="104"/>
      <c r="D30" s="104"/>
      <c r="E30" s="104"/>
      <c r="F30" s="104"/>
      <c r="G30" s="104"/>
    </row>
    <row r="31" spans="1:9" x14ac:dyDescent="0.25">
      <c r="B31" s="104"/>
      <c r="C31" s="104"/>
      <c r="D31" s="104"/>
      <c r="E31" s="104"/>
      <c r="F31" s="104"/>
      <c r="G31" s="104"/>
    </row>
    <row r="32" spans="1:9" x14ac:dyDescent="0.25">
      <c r="B32" s="104"/>
      <c r="C32" s="104"/>
      <c r="D32" s="104"/>
      <c r="E32" s="104"/>
      <c r="F32" s="104"/>
      <c r="G32" s="104"/>
    </row>
    <row r="33" spans="2:7" x14ac:dyDescent="0.25">
      <c r="B33" s="104"/>
      <c r="C33" s="104"/>
      <c r="D33" s="104"/>
      <c r="E33" s="104"/>
      <c r="F33" s="104"/>
      <c r="G33" s="104"/>
    </row>
    <row r="39" spans="2:7" x14ac:dyDescent="0.25">
      <c r="C39" s="13"/>
      <c r="D39" s="23"/>
      <c r="E39" s="14"/>
    </row>
  </sheetData>
  <mergeCells count="5">
    <mergeCell ref="B30:G33"/>
    <mergeCell ref="B7:C7"/>
    <mergeCell ref="B12:C12"/>
    <mergeCell ref="B17:C17"/>
    <mergeCell ref="B22:C22"/>
  </mergeCells>
  <dataValidations count="9">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allowBlank="1" showErrorMessage="1" promptTitle="Bundesland" prompt="_x000a_" sqref="D4" xr:uid="{00000000-0002-0000-0600-000002000000}"/>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3:I23" xr:uid="{00000000-0002-0000-0600-000006000000}">
      <formula1>0</formula1>
      <formula2>10000</formula2>
    </dataValidation>
    <dataValidation type="decimal" allowBlank="1" showInputMessage="1" showErrorMessage="1" sqref="D24:I26" xr:uid="{00000000-0002-0000-0600-00000700000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 right="0.7" top="0.55000000000000004" bottom="0.64"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5"/>
  <sheetViews>
    <sheetView zoomScaleNormal="100" workbookViewId="0">
      <selection activeCell="B48" sqref="B48"/>
    </sheetView>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0</v>
      </c>
      <c r="B1" s="1"/>
    </row>
    <row r="4" spans="1:2" x14ac:dyDescent="0.25">
      <c r="A4" s="3" t="s">
        <v>55</v>
      </c>
    </row>
    <row r="7" spans="1:2" x14ac:dyDescent="0.25">
      <c r="B7" s="2" t="s">
        <v>1</v>
      </c>
    </row>
    <row r="9" spans="1:2" x14ac:dyDescent="0.25">
      <c r="B9" s="2" t="s">
        <v>2</v>
      </c>
    </row>
    <row r="10" spans="1:2" x14ac:dyDescent="0.25">
      <c r="B10" s="2" t="s">
        <v>3</v>
      </c>
    </row>
    <row r="12" spans="1:2" x14ac:dyDescent="0.25">
      <c r="B12" s="71" t="s">
        <v>4</v>
      </c>
    </row>
    <row r="14" spans="1:2" x14ac:dyDescent="0.25">
      <c r="B14" s="79" t="s">
        <v>63</v>
      </c>
    </row>
    <row r="15" spans="1:2" x14ac:dyDescent="0.25">
      <c r="B15" s="80" t="s">
        <v>64</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733425</xdr:colOff>
                <xdr:row>19</xdr:row>
                <xdr:rowOff>114300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
  <sheetViews>
    <sheetView showGridLines="0" topLeftCell="A6" workbookViewId="0">
      <selection activeCell="A57" sqref="A57"/>
    </sheetView>
  </sheetViews>
  <sheetFormatPr baseColWidth="10" defaultColWidth="11.42578125" defaultRowHeight="14.25" x14ac:dyDescent="0.2"/>
  <cols>
    <col min="1" max="1" width="24.7109375" style="83" bestFit="1" customWidth="1"/>
    <col min="2" max="2" width="32.42578125" style="83" bestFit="1" customWidth="1"/>
    <col min="3" max="3" width="88.5703125" style="83" bestFit="1" customWidth="1"/>
    <col min="4" max="16384" width="11.42578125" style="83"/>
  </cols>
  <sheetData>
    <row r="1" spans="1:9" x14ac:dyDescent="0.2">
      <c r="A1" s="81" t="s">
        <v>65</v>
      </c>
      <c r="B1" s="82" t="s">
        <v>66</v>
      </c>
      <c r="C1" s="82" t="s">
        <v>67</v>
      </c>
      <c r="D1" s="82">
        <f>Steuerung!C1-1</f>
        <v>2024</v>
      </c>
      <c r="E1" s="82">
        <f>D1+1</f>
        <v>2025</v>
      </c>
      <c r="F1" s="82">
        <f t="shared" ref="F1:I1" si="0">E1+1</f>
        <v>2026</v>
      </c>
      <c r="G1" s="82">
        <f t="shared" si="0"/>
        <v>2027</v>
      </c>
      <c r="H1" s="82">
        <f t="shared" si="0"/>
        <v>2028</v>
      </c>
      <c r="I1" s="82">
        <f t="shared" si="0"/>
        <v>2029</v>
      </c>
    </row>
    <row r="2" spans="1:9" ht="15" x14ac:dyDescent="0.25">
      <c r="A2" s="84" t="s">
        <v>58</v>
      </c>
      <c r="B2" s="85" t="s">
        <v>68</v>
      </c>
      <c r="C2" s="86" t="s">
        <v>69</v>
      </c>
      <c r="D2" s="90">
        <v>0</v>
      </c>
      <c r="E2" s="87"/>
      <c r="F2" s="87"/>
      <c r="G2" s="87"/>
      <c r="H2" s="87"/>
      <c r="I2" s="87"/>
    </row>
    <row r="3" spans="1:9" ht="15" x14ac:dyDescent="0.25">
      <c r="A3" s="84" t="str">
        <f>A2</f>
        <v>Salzburg</v>
      </c>
      <c r="B3" s="85" t="str">
        <f>B2</f>
        <v>Gemeinde</v>
      </c>
      <c r="C3" s="86" t="s">
        <v>70</v>
      </c>
      <c r="D3" s="90">
        <v>0</v>
      </c>
      <c r="E3" s="87"/>
      <c r="F3" s="87"/>
      <c r="G3" s="87"/>
      <c r="H3" s="87"/>
      <c r="I3" s="87"/>
    </row>
    <row r="4" spans="1:9" ht="15" x14ac:dyDescent="0.25">
      <c r="A4" s="84" t="str">
        <f>A2</f>
        <v>Salzburg</v>
      </c>
      <c r="B4" s="85" t="str">
        <f>B2</f>
        <v>Gemeinde</v>
      </c>
      <c r="C4" s="92" t="s">
        <v>75</v>
      </c>
      <c r="D4" s="90">
        <v>0</v>
      </c>
      <c r="E4" s="93"/>
      <c r="F4" s="93"/>
      <c r="G4" s="93"/>
      <c r="H4" s="93"/>
      <c r="I4" s="93"/>
    </row>
    <row r="5" spans="1:9" ht="15.75" thickBot="1" x14ac:dyDescent="0.3">
      <c r="A5" s="84" t="str">
        <f>A2</f>
        <v>Salzburg</v>
      </c>
      <c r="B5" s="85" t="str">
        <f>B2</f>
        <v>Gemeinde</v>
      </c>
      <c r="C5" s="88" t="s">
        <v>71</v>
      </c>
      <c r="D5" s="91">
        <v>0</v>
      </c>
      <c r="E5" s="89"/>
      <c r="F5" s="89"/>
      <c r="G5" s="89"/>
      <c r="H5" s="89"/>
      <c r="I5" s="89"/>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C2" sqref="C2"/>
    </sheetView>
  </sheetViews>
  <sheetFormatPr baseColWidth="10" defaultRowHeight="15" x14ac:dyDescent="0.25"/>
  <sheetData>
    <row r="1" spans="1:3" x14ac:dyDescent="0.25">
      <c r="A1" t="s">
        <v>72</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QS-G-Sbg_-2024-2025</vt:lpstr>
      <vt:lpstr>QS-G-Sbg_-2025-2025</vt:lpstr>
      <vt:lpstr>QS-G-Sbg_-2026-2025</vt:lpstr>
      <vt:lpstr>QS-G-Sbg_-2027-2025</vt:lpstr>
      <vt:lpstr>QS-G-Sbg_-2028-2025</vt:lpstr>
      <vt:lpstr>QS-G-Sbg_-2029-2025</vt:lpstr>
      <vt:lpstr>sD-G-Sbg_-2025</vt:lpstr>
      <vt:lpstr>TX-G-Sbg_-2025</vt:lpstr>
      <vt:lpstr>AN-G-Sbg_-2025</vt:lpstr>
      <vt:lpstr>Steuerung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Winklhofer Günther</cp:lastModifiedBy>
  <cp:lastPrinted>2025-07-31T07:48:48Z</cp:lastPrinted>
  <dcterms:created xsi:type="dcterms:W3CDTF">2015-06-23T15:43:43Z</dcterms:created>
  <dcterms:modified xsi:type="dcterms:W3CDTF">2025-08-11T09:10:48Z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