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updateLinks="never" codeName="DieseArbeitsmappe" defaultThemeVersion="124226"/>
  <xr:revisionPtr revIDLastSave="0" documentId="13_ncr:1_{F797670E-6CA9-43E3-B7D0-A30360861AA3}" xr6:coauthVersionLast="47" xr6:coauthVersionMax="47" xr10:uidLastSave="{00000000-0000-0000-0000-000000000000}"/>
  <bookViews>
    <workbookView xWindow="28680" yWindow="-120" windowWidth="29040" windowHeight="15720" tabRatio="923" xr2:uid="{00000000-000D-0000-FFFF-FFFF00000000}"/>
  </bookViews>
  <sheets>
    <sheet name="sD-G-Vbg_-2025" sheetId="46" r:id="rId1"/>
    <sheet name="sD-G-Gemeinden-Vbg_-2025" sheetId="44" r:id="rId2"/>
    <sheet name="sD-G-Verbände-Vbg_-2025" sheetId="47" state="hidden" r:id="rId3"/>
    <sheet name="QS-G-Vbg_-2024-2025" sheetId="48" r:id="rId4"/>
    <sheet name="QS-G-Gemeinden-Vbg_-2024-2025" sheetId="49" r:id="rId5"/>
    <sheet name="QS-G-Verbände-Vbg_-2024-2025" sheetId="64" state="hidden" r:id="rId6"/>
    <sheet name="QS-G-Vbg_-2025-2025" sheetId="54" r:id="rId7"/>
    <sheet name="QS-G-Gemeinden-Vbg_-2025-2025" sheetId="55" r:id="rId8"/>
    <sheet name="QS-G-Verbände-Vbg_-2025-2025" sheetId="65" state="hidden" r:id="rId9"/>
    <sheet name="QS-G-Vbg_-2026-2025" sheetId="56" r:id="rId10"/>
    <sheet name="QS-G-Gemeinden-Vbg_-2026-2025" sheetId="57" r:id="rId11"/>
    <sheet name="QS-G-Verbände-Vbg_-2026-2025" sheetId="66" state="hidden" r:id="rId12"/>
    <sheet name="QS-G-Vbg_-2027-2025" sheetId="58" r:id="rId13"/>
    <sheet name="QS-G-Gemeinden-Vbg_-2027-2025" sheetId="59" r:id="rId14"/>
    <sheet name="QS-G-Verbände-Vbg_-2027-2025" sheetId="67" state="hidden" r:id="rId15"/>
    <sheet name="QS-G-Vbg_-2028-2025" sheetId="60" r:id="rId16"/>
    <sheet name="QS-G-Gemeinden-Vbg_-2028-2025" sheetId="61" r:id="rId17"/>
    <sheet name="QS-G-Verbände-Vbg_-2028-2025" sheetId="68" state="hidden" r:id="rId18"/>
    <sheet name="QS-G-Vbg_-2029-2025" sheetId="62" r:id="rId19"/>
    <sheet name="QS-G-Gemeinden-Vbg_-2029-2025" sheetId="63" r:id="rId20"/>
    <sheet name="QS-G-Verbände-Vbg_-2029-2025" sheetId="69" state="hidden" r:id="rId21"/>
    <sheet name="TX-G-Vbg_-2025" sheetId="70" r:id="rId22"/>
    <sheet name="AN-G-Vbg_-2025" sheetId="71" r:id="rId23"/>
    <sheet name="Steuerung" sheetId="72" r:id="rId24"/>
  </sheets>
  <externalReferences>
    <externalReference r:id="rId25"/>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44" l="1"/>
  <c r="F6" i="44"/>
  <c r="G6" i="44"/>
  <c r="H6" i="44"/>
  <c r="I6" i="44"/>
  <c r="D6" i="44"/>
  <c r="E6" i="47"/>
  <c r="F6" i="47"/>
  <c r="G6" i="47"/>
  <c r="H6" i="47"/>
  <c r="I6" i="47"/>
  <c r="D6" i="47"/>
  <c r="A21" i="71" l="1"/>
  <c r="A20" i="71"/>
  <c r="A13" i="71"/>
  <c r="A12" i="71"/>
  <c r="B5" i="71"/>
  <c r="B4" i="71"/>
  <c r="A5" i="71"/>
  <c r="A4" i="71"/>
  <c r="I4" i="71" l="1"/>
  <c r="H4" i="71"/>
  <c r="G4" i="71"/>
  <c r="D4" i="71"/>
  <c r="E4" i="71"/>
  <c r="F4" i="71"/>
  <c r="D7" i="46" l="1"/>
  <c r="D7" i="44"/>
  <c r="D7" i="47"/>
  <c r="D4" i="48"/>
  <c r="D4" i="49"/>
  <c r="D4" i="64"/>
  <c r="D4" i="54"/>
  <c r="D4" i="55"/>
  <c r="D4" i="65"/>
  <c r="D4" i="56"/>
  <c r="D4" i="57"/>
  <c r="D4" i="66"/>
  <c r="D4" i="58"/>
  <c r="D4" i="59"/>
  <c r="D4" i="67"/>
  <c r="D4" i="60"/>
  <c r="D4" i="61"/>
  <c r="D4" i="68"/>
  <c r="D4" i="62"/>
  <c r="D4" i="63"/>
  <c r="D4" i="69"/>
  <c r="D1" i="71"/>
  <c r="D9" i="71" s="1"/>
  <c r="D17" i="71" l="1"/>
  <c r="D9" i="47"/>
  <c r="D19" i="47"/>
  <c r="D9" i="44"/>
  <c r="D19" i="44"/>
  <c r="E54" i="54" l="1"/>
  <c r="D54" i="54"/>
  <c r="E47" i="54"/>
  <c r="E48" i="54"/>
  <c r="E49" i="54"/>
  <c r="E50" i="54"/>
  <c r="D48" i="54"/>
  <c r="D49" i="54"/>
  <c r="D50" i="54"/>
  <c r="D47" i="54"/>
  <c r="D7" i="54" l="1"/>
  <c r="D7" i="48"/>
  <c r="I7" i="47"/>
  <c r="H7" i="47"/>
  <c r="G7" i="47"/>
  <c r="F7" i="47"/>
  <c r="E7" i="47"/>
  <c r="I7" i="44"/>
  <c r="H7" i="44"/>
  <c r="G7" i="44"/>
  <c r="F7" i="44"/>
  <c r="E7" i="44"/>
  <c r="D22" i="46"/>
  <c r="D12" i="46"/>
  <c r="I7" i="46"/>
  <c r="I12" i="46" s="1"/>
  <c r="I17" i="46" s="1"/>
  <c r="H7" i="46"/>
  <c r="H12" i="46" s="1"/>
  <c r="H17" i="46" s="1"/>
  <c r="G7" i="46"/>
  <c r="G12" i="46" s="1"/>
  <c r="G17" i="46" s="1"/>
  <c r="F7" i="46"/>
  <c r="F12" i="46" s="1"/>
  <c r="F17" i="46" s="1"/>
  <c r="E7" i="46"/>
  <c r="E22" i="46" s="1"/>
  <c r="G22" i="46" l="1"/>
  <c r="E12" i="46"/>
  <c r="E17" i="46" s="1"/>
  <c r="F22" i="46"/>
  <c r="H22" i="46"/>
  <c r="I22" i="46"/>
  <c r="E2" i="71"/>
  <c r="F2" i="71"/>
  <c r="G2" i="71"/>
  <c r="H2" i="71"/>
  <c r="I2" i="71"/>
  <c r="E3" i="71"/>
  <c r="F3" i="71"/>
  <c r="G3" i="71"/>
  <c r="H3" i="71"/>
  <c r="I3" i="71"/>
  <c r="E5" i="71"/>
  <c r="F5" i="71"/>
  <c r="G5" i="71"/>
  <c r="H5" i="71"/>
  <c r="I5" i="71"/>
  <c r="D3" i="71"/>
  <c r="D5" i="71"/>
  <c r="D2" i="71"/>
  <c r="B3" i="71"/>
  <c r="A19" i="71"/>
  <c r="E17" i="71"/>
  <c r="F17" i="71" s="1"/>
  <c r="G17" i="71" s="1"/>
  <c r="H17" i="71" s="1"/>
  <c r="I17" i="71" s="1"/>
  <c r="A11" i="71"/>
  <c r="E9" i="71"/>
  <c r="F9" i="71" s="1"/>
  <c r="G9" i="71" s="1"/>
  <c r="H9" i="71" s="1"/>
  <c r="I9" i="71" s="1"/>
  <c r="A3" i="71"/>
  <c r="E1" i="71"/>
  <c r="F1" i="71" s="1"/>
  <c r="G1" i="71" s="1"/>
  <c r="H1" i="71" s="1"/>
  <c r="I1" i="71" s="1"/>
  <c r="E10" i="48" l="1"/>
  <c r="D10" i="48" l="1"/>
  <c r="E36" i="48" l="1"/>
  <c r="D36" i="48"/>
  <c r="D35" i="48"/>
  <c r="E35" i="48"/>
  <c r="E34" i="48"/>
  <c r="D34" i="48"/>
  <c r="E33" i="48"/>
  <c r="D33" i="48"/>
  <c r="D36" i="56"/>
  <c r="E36" i="56"/>
  <c r="E35" i="56"/>
  <c r="D35" i="56"/>
  <c r="D34" i="56"/>
  <c r="E34" i="56"/>
  <c r="E33" i="56"/>
  <c r="D33" i="56"/>
  <c r="E36" i="62"/>
  <c r="D36" i="62"/>
  <c r="E35" i="62"/>
  <c r="D35" i="62"/>
  <c r="D34" i="62"/>
  <c r="E34" i="62"/>
  <c r="E33" i="62"/>
  <c r="D33" i="62"/>
  <c r="E36" i="60"/>
  <c r="D36" i="60"/>
  <c r="D35" i="60"/>
  <c r="E35" i="60"/>
  <c r="E34" i="60"/>
  <c r="D34" i="60"/>
  <c r="D33" i="60"/>
  <c r="E33" i="60"/>
  <c r="E36" i="58"/>
  <c r="E35" i="58"/>
  <c r="E34" i="58"/>
  <c r="E33" i="58"/>
  <c r="D36" i="58"/>
  <c r="D35" i="58"/>
  <c r="D34" i="58"/>
  <c r="D33" i="58"/>
  <c r="D13" i="46"/>
  <c r="D8" i="46"/>
  <c r="E8" i="46"/>
  <c r="D54" i="48" l="1"/>
  <c r="E54" i="62"/>
  <c r="D54" i="62"/>
  <c r="E47" i="62"/>
  <c r="E48" i="62"/>
  <c r="E49" i="62"/>
  <c r="E50" i="62"/>
  <c r="D48" i="62"/>
  <c r="D49" i="62"/>
  <c r="D50" i="62"/>
  <c r="D47" i="62"/>
  <c r="E40" i="62"/>
  <c r="D40" i="62"/>
  <c r="E17" i="62"/>
  <c r="E18" i="62"/>
  <c r="E13" i="62"/>
  <c r="E14" i="62"/>
  <c r="D14" i="62"/>
  <c r="D13" i="62"/>
  <c r="E10" i="62"/>
  <c r="E11" i="62"/>
  <c r="D11" i="62"/>
  <c r="D10" i="62"/>
  <c r="E54" i="60"/>
  <c r="D54" i="60"/>
  <c r="E47" i="60"/>
  <c r="E48" i="60"/>
  <c r="E49" i="60"/>
  <c r="E50" i="60"/>
  <c r="D48" i="60"/>
  <c r="D49" i="60"/>
  <c r="D50" i="60"/>
  <c r="D47" i="60"/>
  <c r="E40" i="60"/>
  <c r="D40" i="60"/>
  <c r="E17" i="60"/>
  <c r="E18" i="60"/>
  <c r="E13" i="60"/>
  <c r="E14" i="60"/>
  <c r="D14" i="60"/>
  <c r="D13" i="60"/>
  <c r="D10" i="60"/>
  <c r="E10" i="60"/>
  <c r="E11" i="60"/>
  <c r="D11" i="60"/>
  <c r="E54" i="58"/>
  <c r="D54" i="58"/>
  <c r="E47" i="58"/>
  <c r="E48" i="58"/>
  <c r="E49" i="58"/>
  <c r="E50" i="58"/>
  <c r="D48" i="58"/>
  <c r="D49" i="58"/>
  <c r="D50" i="58"/>
  <c r="D47" i="58"/>
  <c r="E40" i="58"/>
  <c r="D40" i="58"/>
  <c r="E17" i="58"/>
  <c r="E18" i="58"/>
  <c r="E13" i="58"/>
  <c r="E14" i="58"/>
  <c r="D14" i="58"/>
  <c r="D13" i="58"/>
  <c r="D10" i="58"/>
  <c r="E10" i="58"/>
  <c r="E11" i="58"/>
  <c r="D11" i="58"/>
  <c r="E54" i="56"/>
  <c r="D54" i="56"/>
  <c r="E47" i="56"/>
  <c r="E48" i="56"/>
  <c r="E49" i="56"/>
  <c r="E50" i="56"/>
  <c r="D48" i="56"/>
  <c r="D49" i="56"/>
  <c r="D50" i="56"/>
  <c r="D47" i="56"/>
  <c r="E40" i="56"/>
  <c r="D40" i="56"/>
  <c r="E17" i="56"/>
  <c r="E18" i="56"/>
  <c r="E13" i="56"/>
  <c r="E14" i="56"/>
  <c r="D14" i="56"/>
  <c r="D13" i="56"/>
  <c r="D10" i="56"/>
  <c r="E10" i="56"/>
  <c r="E11" i="56"/>
  <c r="D11" i="56"/>
  <c r="E54" i="48"/>
  <c r="E40" i="54"/>
  <c r="D40" i="54"/>
  <c r="E33" i="54"/>
  <c r="E34" i="54"/>
  <c r="E35" i="54"/>
  <c r="E36" i="54"/>
  <c r="D34" i="54"/>
  <c r="D35" i="54"/>
  <c r="D36" i="54"/>
  <c r="D33" i="54"/>
  <c r="E17" i="54"/>
  <c r="E18" i="54"/>
  <c r="E13" i="54"/>
  <c r="E14" i="54"/>
  <c r="D14" i="54"/>
  <c r="D13" i="54"/>
  <c r="D10" i="54"/>
  <c r="E10" i="54"/>
  <c r="E11" i="54"/>
  <c r="D11" i="54"/>
  <c r="E11" i="48"/>
  <c r="E47" i="48"/>
  <c r="E48" i="48"/>
  <c r="E49" i="48"/>
  <c r="E50" i="48"/>
  <c r="D48" i="48"/>
  <c r="D49" i="48"/>
  <c r="D50" i="48"/>
  <c r="D47" i="48"/>
  <c r="E40" i="48"/>
  <c r="D40" i="48"/>
  <c r="E17" i="48"/>
  <c r="E18" i="48"/>
  <c r="D14" i="48"/>
  <c r="E14" i="48"/>
  <c r="E13" i="48"/>
  <c r="D13" i="48"/>
  <c r="D11" i="48"/>
  <c r="F50" i="69"/>
  <c r="E47" i="69"/>
  <c r="D47" i="69"/>
  <c r="F46" i="69"/>
  <c r="F45" i="69"/>
  <c r="F44" i="69"/>
  <c r="F43" i="69"/>
  <c r="F36" i="69"/>
  <c r="E33" i="69"/>
  <c r="D33" i="69"/>
  <c r="F32" i="69"/>
  <c r="F31" i="69"/>
  <c r="F30" i="69"/>
  <c r="F29" i="69"/>
  <c r="E18" i="69"/>
  <c r="D18" i="69"/>
  <c r="F17" i="69"/>
  <c r="F16" i="69"/>
  <c r="F18" i="69" s="1"/>
  <c r="E15" i="69"/>
  <c r="D15" i="69"/>
  <c r="F13" i="69"/>
  <c r="F12" i="69"/>
  <c r="F15" i="69" s="1"/>
  <c r="E11" i="69"/>
  <c r="D11" i="69"/>
  <c r="F10" i="69"/>
  <c r="F9" i="69"/>
  <c r="F11" i="69" s="1"/>
  <c r="F19" i="69" s="1"/>
  <c r="D6" i="69"/>
  <c r="F50" i="68"/>
  <c r="E47" i="68"/>
  <c r="D47" i="68"/>
  <c r="F46" i="68"/>
  <c r="F45" i="68"/>
  <c r="F44" i="68"/>
  <c r="F43" i="68"/>
  <c r="F36" i="68"/>
  <c r="E33" i="68"/>
  <c r="D33" i="68"/>
  <c r="F32" i="68"/>
  <c r="F31" i="68"/>
  <c r="F30" i="68"/>
  <c r="F29" i="68"/>
  <c r="E18" i="68"/>
  <c r="D18" i="68"/>
  <c r="F17" i="68"/>
  <c r="F16" i="68"/>
  <c r="E15" i="68"/>
  <c r="D15" i="68"/>
  <c r="F13" i="68"/>
  <c r="F12" i="68"/>
  <c r="E11" i="68"/>
  <c r="D11" i="68"/>
  <c r="F10" i="68"/>
  <c r="F9" i="68"/>
  <c r="D6" i="68"/>
  <c r="F50" i="67"/>
  <c r="E47" i="67"/>
  <c r="D47" i="67"/>
  <c r="F46" i="67"/>
  <c r="F45" i="67"/>
  <c r="F44" i="67"/>
  <c r="F43" i="67"/>
  <c r="F36" i="67"/>
  <c r="E33" i="67"/>
  <c r="D33" i="67"/>
  <c r="F32" i="67"/>
  <c r="F31" i="67"/>
  <c r="F30" i="67"/>
  <c r="F29" i="67"/>
  <c r="E18" i="67"/>
  <c r="D18" i="67"/>
  <c r="F17" i="67"/>
  <c r="F16" i="67"/>
  <c r="F18" i="67" s="1"/>
  <c r="E15" i="67"/>
  <c r="D15" i="67"/>
  <c r="F13" i="67"/>
  <c r="F12" i="67"/>
  <c r="F15" i="67" s="1"/>
  <c r="E11" i="67"/>
  <c r="E19" i="67" s="1"/>
  <c r="D11" i="67"/>
  <c r="F22" i="67" s="1"/>
  <c r="F10" i="67"/>
  <c r="F9" i="67"/>
  <c r="F11" i="67" s="1"/>
  <c r="D6" i="67"/>
  <c r="F50" i="66"/>
  <c r="E47" i="66"/>
  <c r="D47" i="66"/>
  <c r="F46" i="66"/>
  <c r="F45" i="66"/>
  <c r="F44" i="66"/>
  <c r="F43" i="66"/>
  <c r="F36" i="66"/>
  <c r="E33" i="66"/>
  <c r="D33" i="66"/>
  <c r="F32" i="66"/>
  <c r="F31" i="66"/>
  <c r="F30" i="66"/>
  <c r="F29" i="66"/>
  <c r="E18" i="66"/>
  <c r="D18" i="66"/>
  <c r="F17" i="66"/>
  <c r="F16" i="66"/>
  <c r="E15" i="66"/>
  <c r="D15" i="66"/>
  <c r="F13" i="66"/>
  <c r="F12" i="66"/>
  <c r="E11" i="66"/>
  <c r="D11" i="66"/>
  <c r="D19" i="66" s="1"/>
  <c r="F10" i="66"/>
  <c r="F9" i="66"/>
  <c r="D6" i="66"/>
  <c r="F47" i="68" l="1"/>
  <c r="F22" i="69"/>
  <c r="E19" i="69"/>
  <c r="F33" i="69"/>
  <c r="F19" i="67"/>
  <c r="F33" i="66"/>
  <c r="F47" i="67"/>
  <c r="F11" i="68"/>
  <c r="F15" i="68"/>
  <c r="F18" i="68"/>
  <c r="F33" i="68"/>
  <c r="E19" i="68"/>
  <c r="E19" i="66"/>
  <c r="F33" i="67"/>
  <c r="F11" i="66"/>
  <c r="F15" i="66"/>
  <c r="F18" i="66"/>
  <c r="F47" i="66"/>
  <c r="F22" i="68"/>
  <c r="F47" i="69"/>
  <c r="D19" i="69"/>
  <c r="D19" i="68"/>
  <c r="D19" i="67"/>
  <c r="F22" i="66"/>
  <c r="F19" i="68" l="1"/>
  <c r="F19" i="66"/>
  <c r="F50" i="65"/>
  <c r="E47" i="65"/>
  <c r="D47" i="65"/>
  <c r="F46" i="65"/>
  <c r="F45" i="65"/>
  <c r="F44" i="65"/>
  <c r="F43" i="65"/>
  <c r="F36" i="65"/>
  <c r="E33" i="65"/>
  <c r="D33" i="65"/>
  <c r="F32" i="65"/>
  <c r="F31" i="65"/>
  <c r="F30" i="65"/>
  <c r="F29" i="65"/>
  <c r="F33" i="65" s="1"/>
  <c r="E18" i="65"/>
  <c r="D18" i="65"/>
  <c r="F17" i="65"/>
  <c r="F16" i="65"/>
  <c r="F18" i="65" s="1"/>
  <c r="E15" i="65"/>
  <c r="D15" i="65"/>
  <c r="F13" i="65"/>
  <c r="F12" i="65"/>
  <c r="F15" i="65" s="1"/>
  <c r="E11" i="65"/>
  <c r="D11" i="65"/>
  <c r="F10" i="65"/>
  <c r="F9" i="65"/>
  <c r="F11" i="65" s="1"/>
  <c r="D6" i="65"/>
  <c r="F50" i="64"/>
  <c r="E47" i="64"/>
  <c r="D47" i="64"/>
  <c r="F46" i="64"/>
  <c r="F45" i="64"/>
  <c r="F44" i="64"/>
  <c r="F43" i="64"/>
  <c r="F36" i="64"/>
  <c r="E33" i="64"/>
  <c r="D33" i="64"/>
  <c r="F32" i="64"/>
  <c r="F31" i="64"/>
  <c r="F30" i="64"/>
  <c r="F29" i="64"/>
  <c r="E18" i="64"/>
  <c r="D18" i="64"/>
  <c r="F17" i="64"/>
  <c r="F16" i="64"/>
  <c r="F18" i="64" s="1"/>
  <c r="E15" i="64"/>
  <c r="D15" i="64"/>
  <c r="F13" i="64"/>
  <c r="F12" i="64"/>
  <c r="F15" i="64" s="1"/>
  <c r="E11" i="64"/>
  <c r="D11" i="64"/>
  <c r="D19" i="64" s="1"/>
  <c r="F10" i="64"/>
  <c r="F9" i="64"/>
  <c r="F11" i="64" s="1"/>
  <c r="F19" i="64" s="1"/>
  <c r="D6" i="64"/>
  <c r="E19" i="64" l="1"/>
  <c r="D19" i="65"/>
  <c r="F19" i="65"/>
  <c r="E19" i="65"/>
  <c r="F47" i="64"/>
  <c r="F33" i="64"/>
  <c r="F47" i="65"/>
  <c r="F22" i="65"/>
  <c r="F22" i="64"/>
  <c r="F50" i="63"/>
  <c r="E47" i="63"/>
  <c r="D47" i="63"/>
  <c r="F46" i="63"/>
  <c r="F45" i="63"/>
  <c r="F44" i="63"/>
  <c r="F43" i="63"/>
  <c r="F36" i="63"/>
  <c r="E33" i="63"/>
  <c r="D33" i="63"/>
  <c r="F32" i="63"/>
  <c r="F31" i="63"/>
  <c r="F30" i="63"/>
  <c r="F29" i="63"/>
  <c r="E18" i="63"/>
  <c r="E15" i="63"/>
  <c r="D15" i="63"/>
  <c r="F13" i="63"/>
  <c r="F12" i="63"/>
  <c r="E11" i="63"/>
  <c r="D11" i="63"/>
  <c r="F10" i="63"/>
  <c r="F9" i="63"/>
  <c r="F11" i="63" s="1"/>
  <c r="D6" i="63"/>
  <c r="F54" i="62"/>
  <c r="E51" i="62"/>
  <c r="D51" i="62"/>
  <c r="D37" i="62"/>
  <c r="E12" i="62"/>
  <c r="D12" i="62"/>
  <c r="D7" i="62"/>
  <c r="F50" i="61"/>
  <c r="E47" i="61"/>
  <c r="D47" i="61"/>
  <c r="F46" i="61"/>
  <c r="F45" i="61"/>
  <c r="F44" i="61"/>
  <c r="F43" i="61"/>
  <c r="F36" i="61"/>
  <c r="E33" i="61"/>
  <c r="D33" i="61"/>
  <c r="F32" i="61"/>
  <c r="F31" i="61"/>
  <c r="F30" i="61"/>
  <c r="F29" i="61"/>
  <c r="E18" i="61"/>
  <c r="E15" i="61"/>
  <c r="D15" i="61"/>
  <c r="F13" i="61"/>
  <c r="F12" i="61"/>
  <c r="E11" i="61"/>
  <c r="D11" i="61"/>
  <c r="F10" i="61"/>
  <c r="F9" i="61"/>
  <c r="D6" i="61"/>
  <c r="F54" i="60"/>
  <c r="E51" i="60"/>
  <c r="D51" i="60"/>
  <c r="E37" i="60"/>
  <c r="D37" i="60"/>
  <c r="D7" i="60"/>
  <c r="F50" i="59"/>
  <c r="E47" i="59"/>
  <c r="D47" i="59"/>
  <c r="F46" i="59"/>
  <c r="F45" i="59"/>
  <c r="F44" i="59"/>
  <c r="F43" i="59"/>
  <c r="F36" i="59"/>
  <c r="E33" i="59"/>
  <c r="D33" i="59"/>
  <c r="F32" i="59"/>
  <c r="F31" i="59"/>
  <c r="F30" i="59"/>
  <c r="F29" i="59"/>
  <c r="E18" i="59"/>
  <c r="E15" i="59"/>
  <c r="D15" i="59"/>
  <c r="F13" i="59"/>
  <c r="F12" i="59"/>
  <c r="E11" i="59"/>
  <c r="D11" i="59"/>
  <c r="F10" i="59"/>
  <c r="F9" i="59"/>
  <c r="F11" i="59" s="1"/>
  <c r="D6" i="59"/>
  <c r="F54" i="58"/>
  <c r="D51" i="58"/>
  <c r="E37" i="58"/>
  <c r="D7" i="58"/>
  <c r="F50" i="57"/>
  <c r="E47" i="57"/>
  <c r="D47" i="57"/>
  <c r="F46" i="57"/>
  <c r="F45" i="57"/>
  <c r="F47" i="57" s="1"/>
  <c r="F44" i="57"/>
  <c r="F43" i="57"/>
  <c r="F36" i="57"/>
  <c r="E33" i="57"/>
  <c r="D33" i="57"/>
  <c r="F32" i="57"/>
  <c r="F31" i="57"/>
  <c r="F30" i="57"/>
  <c r="F29" i="57"/>
  <c r="E18" i="57"/>
  <c r="E15" i="57"/>
  <c r="D15" i="57"/>
  <c r="F13" i="57"/>
  <c r="F12" i="57"/>
  <c r="E11" i="57"/>
  <c r="D11" i="57"/>
  <c r="F10" i="57"/>
  <c r="F9" i="57"/>
  <c r="D6" i="57"/>
  <c r="D7" i="56"/>
  <c r="F54" i="56"/>
  <c r="E51" i="56"/>
  <c r="D51" i="56"/>
  <c r="E37" i="56"/>
  <c r="D37" i="56"/>
  <c r="D6" i="55"/>
  <c r="F50" i="55"/>
  <c r="E47" i="55"/>
  <c r="D47" i="55"/>
  <c r="F46" i="55"/>
  <c r="F45" i="55"/>
  <c r="F44" i="55"/>
  <c r="F43" i="55"/>
  <c r="F47" i="55" s="1"/>
  <c r="F36" i="55"/>
  <c r="E33" i="55"/>
  <c r="D33" i="55"/>
  <c r="F32" i="55"/>
  <c r="F31" i="55"/>
  <c r="F30" i="55"/>
  <c r="F29" i="55"/>
  <c r="E18" i="55"/>
  <c r="E15" i="55"/>
  <c r="D15" i="55"/>
  <c r="F13" i="55"/>
  <c r="F12" i="55"/>
  <c r="F15" i="55" s="1"/>
  <c r="E11" i="55"/>
  <c r="D11" i="55"/>
  <c r="F10" i="55"/>
  <c r="F9" i="55"/>
  <c r="F11" i="55" s="1"/>
  <c r="F54" i="54"/>
  <c r="E51" i="54"/>
  <c r="E37" i="54"/>
  <c r="D37" i="54"/>
  <c r="F15" i="63" l="1"/>
  <c r="E19" i="59"/>
  <c r="E19" i="63"/>
  <c r="E19" i="57"/>
  <c r="F15" i="59"/>
  <c r="E19" i="61"/>
  <c r="E19" i="55"/>
  <c r="F33" i="57"/>
  <c r="F47" i="61"/>
  <c r="F47" i="63"/>
  <c r="F11" i="57"/>
  <c r="F15" i="57"/>
  <c r="F47" i="59"/>
  <c r="F11" i="61"/>
  <c r="F15" i="61"/>
  <c r="F33" i="61"/>
  <c r="F33" i="63"/>
  <c r="F33" i="59"/>
  <c r="F33" i="55"/>
  <c r="F48" i="60"/>
  <c r="E16" i="56"/>
  <c r="E19" i="56"/>
  <c r="E12" i="58"/>
  <c r="F14" i="60"/>
  <c r="F11" i="54"/>
  <c r="D12" i="54"/>
  <c r="F14" i="56"/>
  <c r="F36" i="56"/>
  <c r="F49" i="56"/>
  <c r="F36" i="58"/>
  <c r="F14" i="62"/>
  <c r="F34" i="62"/>
  <c r="F36" i="62"/>
  <c r="F14" i="54"/>
  <c r="F36" i="54"/>
  <c r="F49" i="54"/>
  <c r="E16" i="62"/>
  <c r="D12" i="60"/>
  <c r="D12" i="56"/>
  <c r="F50" i="56"/>
  <c r="D12" i="58"/>
  <c r="D16" i="58"/>
  <c r="F33" i="58"/>
  <c r="F50" i="54"/>
  <c r="F49" i="58"/>
  <c r="F11" i="60"/>
  <c r="F49" i="60"/>
  <c r="F33" i="62"/>
  <c r="F47" i="58"/>
  <c r="E16" i="54"/>
  <c r="E19" i="54"/>
  <c r="F48" i="54"/>
  <c r="F11" i="56"/>
  <c r="F11" i="58"/>
  <c r="E19" i="58"/>
  <c r="F48" i="58"/>
  <c r="F50" i="58"/>
  <c r="F40" i="60"/>
  <c r="D16" i="62"/>
  <c r="F49" i="62"/>
  <c r="F48" i="56"/>
  <c r="F36" i="60"/>
  <c r="F14" i="58"/>
  <c r="F34" i="58"/>
  <c r="E16" i="60"/>
  <c r="F50" i="60"/>
  <c r="F35" i="62"/>
  <c r="F40" i="62"/>
  <c r="F50" i="62"/>
  <c r="E12" i="54"/>
  <c r="F33" i="54"/>
  <c r="E12" i="56"/>
  <c r="F33" i="56"/>
  <c r="E12" i="60"/>
  <c r="F33" i="60"/>
  <c r="D16" i="54"/>
  <c r="F34" i="54"/>
  <c r="F47" i="54"/>
  <c r="D16" i="56"/>
  <c r="F34" i="56"/>
  <c r="E16" i="58"/>
  <c r="D16" i="60"/>
  <c r="E19" i="60"/>
  <c r="F34" i="60"/>
  <c r="F11" i="62"/>
  <c r="F35" i="54"/>
  <c r="F40" i="54"/>
  <c r="F35" i="56"/>
  <c r="F40" i="56"/>
  <c r="F10" i="58"/>
  <c r="F35" i="58"/>
  <c r="F40" i="58"/>
  <c r="F35" i="60"/>
  <c r="E19" i="62"/>
  <c r="F48" i="62"/>
  <c r="F22" i="63"/>
  <c r="F10" i="62"/>
  <c r="F13" i="62"/>
  <c r="F47" i="62"/>
  <c r="E37" i="62"/>
  <c r="F22" i="61"/>
  <c r="F10" i="60"/>
  <c r="F13" i="60"/>
  <c r="F47" i="60"/>
  <c r="F22" i="59"/>
  <c r="E51" i="58"/>
  <c r="F13" i="58"/>
  <c r="D37" i="58"/>
  <c r="F22" i="57"/>
  <c r="F10" i="56"/>
  <c r="F13" i="56"/>
  <c r="F47" i="56"/>
  <c r="F22" i="55"/>
  <c r="D51" i="54"/>
  <c r="F10" i="54"/>
  <c r="F13" i="54"/>
  <c r="D24" i="46"/>
  <c r="E24" i="46"/>
  <c r="F24" i="46"/>
  <c r="G24" i="46"/>
  <c r="H24" i="46"/>
  <c r="I24" i="46"/>
  <c r="D25" i="46"/>
  <c r="E25" i="46"/>
  <c r="F25" i="46"/>
  <c r="G25" i="46"/>
  <c r="H25" i="46"/>
  <c r="I25" i="46"/>
  <c r="D26" i="46"/>
  <c r="E26" i="46"/>
  <c r="F26" i="46"/>
  <c r="G26" i="46"/>
  <c r="H26" i="46"/>
  <c r="I26" i="46"/>
  <c r="D27" i="46"/>
  <c r="E27" i="46"/>
  <c r="F27" i="46"/>
  <c r="G27" i="46"/>
  <c r="H27" i="46"/>
  <c r="I27" i="46"/>
  <c r="E23" i="46"/>
  <c r="F23" i="46"/>
  <c r="G23" i="46"/>
  <c r="H23" i="46"/>
  <c r="I23" i="46"/>
  <c r="D23" i="46"/>
  <c r="E18" i="46"/>
  <c r="F18" i="46"/>
  <c r="G18" i="46"/>
  <c r="H18" i="46"/>
  <c r="I18" i="46"/>
  <c r="D18" i="46"/>
  <c r="E14" i="46"/>
  <c r="F14" i="46"/>
  <c r="G14" i="46"/>
  <c r="H14" i="46"/>
  <c r="I14" i="46"/>
  <c r="D14" i="46"/>
  <c r="E13" i="46"/>
  <c r="F13" i="46"/>
  <c r="G13" i="46"/>
  <c r="H13" i="46"/>
  <c r="I13" i="46"/>
  <c r="F8" i="46"/>
  <c r="G8" i="46"/>
  <c r="H8" i="46"/>
  <c r="I8" i="46"/>
  <c r="F51" i="56" l="1"/>
  <c r="F37" i="62"/>
  <c r="F37" i="58"/>
  <c r="F12" i="54"/>
  <c r="F51" i="62"/>
  <c r="F51" i="60"/>
  <c r="F37" i="60"/>
  <c r="F12" i="60"/>
  <c r="F51" i="58"/>
  <c r="F37" i="56"/>
  <c r="F12" i="56"/>
  <c r="F51" i="54"/>
  <c r="F37" i="54"/>
  <c r="F16" i="60"/>
  <c r="F16" i="56"/>
  <c r="F16" i="62"/>
  <c r="E20" i="62"/>
  <c r="E20" i="58"/>
  <c r="E20" i="56"/>
  <c r="F16" i="54"/>
  <c r="E20" i="60"/>
  <c r="F16" i="58"/>
  <c r="E20" i="54"/>
  <c r="F12" i="58"/>
  <c r="F12" i="62"/>
  <c r="F50" i="49"/>
  <c r="E47" i="49"/>
  <c r="D47" i="49"/>
  <c r="F46" i="49"/>
  <c r="F45" i="49"/>
  <c r="F44" i="49"/>
  <c r="F43" i="49"/>
  <c r="F36" i="49"/>
  <c r="E33" i="49"/>
  <c r="D33" i="49"/>
  <c r="F32" i="49"/>
  <c r="F31" i="49"/>
  <c r="F30" i="49"/>
  <c r="F29" i="49"/>
  <c r="E18" i="49"/>
  <c r="E15" i="49"/>
  <c r="D15" i="49"/>
  <c r="F13" i="49"/>
  <c r="F12" i="49"/>
  <c r="E11" i="49"/>
  <c r="D11" i="49"/>
  <c r="F10" i="49"/>
  <c r="F9" i="49"/>
  <c r="D6" i="49"/>
  <c r="F54" i="48"/>
  <c r="D37" i="48"/>
  <c r="F15" i="49" l="1"/>
  <c r="F23" i="54"/>
  <c r="F11" i="49"/>
  <c r="F23" i="60"/>
  <c r="F23" i="56"/>
  <c r="F11" i="48"/>
  <c r="F23" i="58"/>
  <c r="E12" i="48"/>
  <c r="F23" i="62"/>
  <c r="F35" i="48"/>
  <c r="F48" i="48"/>
  <c r="F50" i="48"/>
  <c r="E51" i="48"/>
  <c r="F49" i="48"/>
  <c r="F47" i="49"/>
  <c r="E37" i="48"/>
  <c r="F33" i="49"/>
  <c r="F34" i="48"/>
  <c r="F36" i="48"/>
  <c r="D16" i="48"/>
  <c r="D12" i="48"/>
  <c r="D51" i="48"/>
  <c r="F47" i="48"/>
  <c r="F40" i="48"/>
  <c r="E19" i="48"/>
  <c r="E16" i="48"/>
  <c r="F14" i="48"/>
  <c r="F13" i="48"/>
  <c r="E19" i="49"/>
  <c r="F33" i="48"/>
  <c r="F22" i="49"/>
  <c r="F10" i="48"/>
  <c r="F51" i="48" l="1"/>
  <c r="F12" i="48"/>
  <c r="F37" i="48"/>
  <c r="E20" i="48"/>
  <c r="F16" i="48"/>
  <c r="F23" i="48" l="1"/>
  <c r="I22" i="47"/>
  <c r="H22" i="47"/>
  <c r="G22" i="47"/>
  <c r="F22" i="47"/>
  <c r="E22" i="47"/>
  <c r="D22" i="47"/>
  <c r="I17" i="47"/>
  <c r="H17" i="47"/>
  <c r="G17" i="47"/>
  <c r="F17" i="47"/>
  <c r="E17" i="47"/>
  <c r="D17" i="47"/>
  <c r="I12" i="47"/>
  <c r="H12" i="47"/>
  <c r="G12" i="47"/>
  <c r="F12" i="47"/>
  <c r="E12" i="47"/>
  <c r="D12" i="47"/>
  <c r="I22" i="44" l="1"/>
  <c r="H22" i="44"/>
  <c r="G22" i="44"/>
  <c r="F22" i="44"/>
  <c r="E22" i="44"/>
  <c r="D22" i="44"/>
  <c r="I17" i="44"/>
  <c r="H17" i="44"/>
  <c r="G17" i="44"/>
  <c r="F17" i="44"/>
  <c r="E17" i="44"/>
  <c r="D17" i="44"/>
  <c r="I12" i="44"/>
  <c r="H12" i="44"/>
  <c r="G12" i="44"/>
  <c r="F12" i="44"/>
  <c r="E12" i="44"/>
  <c r="D12" i="44"/>
  <c r="F19" i="44" l="1"/>
  <c r="E19" i="44"/>
  <c r="G9" i="44"/>
  <c r="H9" i="44"/>
  <c r="I19" i="44"/>
  <c r="E9" i="46"/>
  <c r="G9" i="46"/>
  <c r="H9" i="46"/>
  <c r="F9" i="46"/>
  <c r="I9" i="46"/>
  <c r="F9" i="44" l="1"/>
  <c r="H19" i="44"/>
  <c r="I9" i="44"/>
  <c r="E9" i="44"/>
  <c r="G19" i="44"/>
  <c r="I19" i="47"/>
  <c r="I19" i="46" s="1"/>
  <c r="I9" i="47"/>
  <c r="H19" i="47"/>
  <c r="H19" i="46" s="1"/>
  <c r="H9" i="47"/>
  <c r="G9" i="47"/>
  <c r="G19" i="47"/>
  <c r="F9" i="47"/>
  <c r="F19" i="47"/>
  <c r="F19" i="46" s="1"/>
  <c r="E19" i="47"/>
  <c r="E19" i="46" s="1"/>
  <c r="E9" i="47"/>
  <c r="G19" i="46" l="1"/>
  <c r="D19" i="46"/>
</calcChain>
</file>

<file path=xl/sharedStrings.xml><?xml version="1.0" encoding="utf-8"?>
<sst xmlns="http://schemas.openxmlformats.org/spreadsheetml/2006/main" count="1065" uniqueCount="98">
  <si>
    <t>Anhang 2.2 zum ÖStP 2012</t>
  </si>
  <si>
    <t>Sonstige Daten Gemeinden</t>
  </si>
  <si>
    <t>Realisierte bzw. geplante Werte der Gden des Landes</t>
  </si>
  <si>
    <t>Vorarlberg</t>
  </si>
  <si>
    <t>Maastricht-Saldo (inkl. außerbudgetärer Einheiten)</t>
  </si>
  <si>
    <t>absolut</t>
  </si>
  <si>
    <t>in % BIP</t>
  </si>
  <si>
    <t>Einmalmaßnahmen (in Mio. Euro) im Sinne der Richtlinien zum ÖStP 2012</t>
  </si>
  <si>
    <t>für Einnahmen</t>
  </si>
  <si>
    <t>für Ausgaben</t>
  </si>
  <si>
    <t>Struktureller Saldo</t>
  </si>
  <si>
    <t xml:space="preserve"> in % BIP</t>
  </si>
  <si>
    <t>Schulden und Haftungen</t>
  </si>
  <si>
    <t>a)</t>
  </si>
  <si>
    <r>
      <t xml:space="preserve">Stand der Schulden am Jahresende  </t>
    </r>
    <r>
      <rPr>
        <u/>
        <sz val="8"/>
        <rFont val="Arial"/>
        <family val="2"/>
      </rPr>
      <t>gemäß Maastricht (inkl. außerbudgetärer Einheiten)</t>
    </r>
  </si>
  <si>
    <t>b)</t>
  </si>
  <si>
    <t>Stand der Haftungen am Jahresende</t>
  </si>
  <si>
    <t>für Kreditinstitute</t>
  </si>
  <si>
    <t>sonstige Haftungen</t>
  </si>
  <si>
    <t>c)</t>
  </si>
  <si>
    <t>Stand der sonstigen Eventualverbindlichkeiten</t>
  </si>
  <si>
    <t>Anhang 2.1c zum ÖStP 2012</t>
  </si>
  <si>
    <t>Querschnitt Gemeinden</t>
  </si>
  <si>
    <t>RA- bzw. Voranschlagsquerschnittsdaten der Gden. des Landes</t>
  </si>
  <si>
    <t>für das Jahr</t>
  </si>
  <si>
    <t>Bezeichnung
Alle Angaben in Mio. €</t>
  </si>
  <si>
    <t>Summe 
o. + ao. 
Haushalt</t>
  </si>
  <si>
    <t>davon
Abschnitte
85-89</t>
  </si>
  <si>
    <t>Summe ohne
Abschnitte
85-89</t>
  </si>
  <si>
    <t>I. QUERSCHNITT</t>
  </si>
  <si>
    <t>Einnahmen der laufenden Gebarung</t>
  </si>
  <si>
    <t>Ausgaben der laufenden Gebarung</t>
  </si>
  <si>
    <t>SALDO 1: Ergebnis der laufenden Gebarung</t>
  </si>
  <si>
    <t>Einnahmen der Vermögensgebarung ohne Finanztransaktionen</t>
  </si>
  <si>
    <t>Ausgaben der Vermögensgebarung ohne Finanztransaktionen</t>
  </si>
  <si>
    <t>SALDO 2: Ergebnis der Vermögensgebarung</t>
  </si>
  <si>
    <t xml:space="preserve"> </t>
  </si>
  <si>
    <t xml:space="preserve">                 ohne Finanztransaktionen</t>
  </si>
  <si>
    <t>Einnahmen aus Finanztransaktionen</t>
  </si>
  <si>
    <t>Ausgaben aus Finanztransaktionen</t>
  </si>
  <si>
    <t>SALDO 3: Ergebnis der Finanztransaktionen</t>
  </si>
  <si>
    <t>SALDO 4: Jahresergebnis (+)=Überschuss, (-)=Jahresfehlbetr.</t>
  </si>
  <si>
    <t>II. FINANZIERUNGSSALDO</t>
  </si>
  <si>
    <t xml:space="preserve"> entspricht Jahresergebnis Haushalt ohne A 85-89 und ohne Finanztransaktionen</t>
  </si>
  <si>
    <t>Finanzierungssaldo („Maastricht-Ergebnis“- Kernhaushalt)</t>
  </si>
  <si>
    <t>Krankenanstalten (im wirtschaftlichen Eigentum der Gemeinde, unabhängig von ihrer Rechtsform)</t>
  </si>
  <si>
    <t>Verbindlichkeiten am Jahresende:</t>
  </si>
  <si>
    <t>Verbindlichkeiten gegenüber Kreditinstituten</t>
  </si>
  <si>
    <t>Verbindlichkeiten gegenüber dem Land/der Gemeinde</t>
  </si>
  <si>
    <t>Verbindlichkeiten gegenüber verbundenen Unternehmen</t>
  </si>
  <si>
    <t>Alle oben nicht erfassten Verbindlichkeiten (einschl. Rückstellungen)</t>
  </si>
  <si>
    <t>Summe Verbindlichkeiten</t>
  </si>
  <si>
    <t>Personal:</t>
  </si>
  <si>
    <t>d)</t>
  </si>
  <si>
    <t>Jahresdurchschnitt der Vollbeschäftigungsäquivalente</t>
  </si>
  <si>
    <t>Landes- bzw. Gemeindeimmobiliengesellschaft</t>
  </si>
  <si>
    <t>Sonstige Verbindlichkeiten</t>
  </si>
  <si>
    <t xml:space="preserve">                  Realisierte bzw. geplante Werte der Gemeindeverbände des Landes</t>
  </si>
  <si>
    <t>Alle Angaben in Mio. € bzw. in % des BIP</t>
  </si>
  <si>
    <r>
      <t>Maastricht-Saldo (inkl. außerbudgetärer Einheiten)</t>
    </r>
    <r>
      <rPr>
        <b/>
        <vertAlign val="superscript"/>
        <sz val="8"/>
        <rFont val="Arial"/>
        <family val="2"/>
      </rPr>
      <t>1</t>
    </r>
  </si>
  <si>
    <r>
      <t>Schulden und Haftungen</t>
    </r>
    <r>
      <rPr>
        <b/>
        <vertAlign val="superscript"/>
        <sz val="8"/>
        <rFont val="Arial"/>
        <family val="2"/>
      </rPr>
      <t>2</t>
    </r>
  </si>
  <si>
    <r>
      <t xml:space="preserve">Stand der Schulden am Jahresende </t>
    </r>
    <r>
      <rPr>
        <u/>
        <sz val="8"/>
        <rFont val="Arial"/>
        <family val="2"/>
      </rPr>
      <t>gemäß Maastricht (inkl. außerbudgetärer Einheiten)</t>
    </r>
  </si>
  <si>
    <r>
      <rPr>
        <vertAlign val="superscript"/>
        <sz val="8"/>
        <rFont val="Arial"/>
        <family val="2"/>
      </rPr>
      <t>1</t>
    </r>
    <r>
      <rPr>
        <sz val="8"/>
        <rFont val="Arial"/>
        <family val="2"/>
      </rPr>
      <t>bei den Gemeindeverbandshaushalten exkl. A85-89</t>
    </r>
  </si>
  <si>
    <r>
      <rPr>
        <vertAlign val="superscript"/>
        <sz val="8"/>
        <rFont val="Arial"/>
        <family val="2"/>
      </rPr>
      <t>2</t>
    </r>
    <r>
      <rPr>
        <sz val="8"/>
        <rFont val="Arial"/>
        <family val="2"/>
      </rPr>
      <t>bei den Gemeindeverbandshaushalten exkl. A85-89, exkl. Gemeinde-Immobiliengesellschaften (siehe QS-Tabellenblätter)</t>
    </r>
  </si>
  <si>
    <t>Querschnitt Gemeindeverbände</t>
  </si>
  <si>
    <t>Sonstige Daten Gemeinden und Verbände</t>
  </si>
  <si>
    <t>Querschnitt Gemeinden und Verbände</t>
  </si>
  <si>
    <r>
      <t xml:space="preserve">Bezeichnung
</t>
    </r>
    <r>
      <rPr>
        <b/>
        <u/>
        <sz val="8"/>
        <rFont val="Arial"/>
        <family val="2"/>
      </rPr>
      <t>Alle Angaben in Mio. €</t>
    </r>
  </si>
  <si>
    <t>Alle Angaben in Mio. €</t>
  </si>
  <si>
    <t>Anhang 2.3 zum ÖStP 2012</t>
  </si>
  <si>
    <t>Textteil Bitte im eingebetteten Microsoft Word-Dokument eintragen</t>
  </si>
  <si>
    <t>Gegensteuerungsmaßnahmen</t>
  </si>
  <si>
    <t>Quantitative, qualitative und zeitliche Erläuterungen zu Maßnahmen,</t>
  </si>
  <si>
    <t>welche etwaigen Abweichungen gegenüber dem Soll gegensteuern/gegensteuerten</t>
  </si>
  <si>
    <t xml:space="preserve">verbale Beschreibung der unter 2.2 angeführten Einmalmaßnahmen </t>
  </si>
  <si>
    <t>Sonstige Daten Gemeindeverbände</t>
  </si>
  <si>
    <t>Realisierte bzw. geplante Werte der Gvbde des Landes</t>
  </si>
  <si>
    <t>RA- bzw. Voranschlagsquerschnittsdaten der Gvbde des Landes</t>
  </si>
  <si>
    <t>Realisierte bzw. geplante Werte</t>
  </si>
  <si>
    <t>RA- bzw. Voranschlagsquerschnittsdaten in</t>
  </si>
  <si>
    <r>
      <rPr>
        <b/>
        <u/>
        <sz val="11"/>
        <color theme="1"/>
        <rFont val="Arial"/>
        <family val="2"/>
      </rPr>
      <t>Vorsicht:</t>
    </r>
    <r>
      <rPr>
        <b/>
        <sz val="11"/>
        <color theme="1"/>
        <rFont val="Arial"/>
        <family val="2"/>
      </rPr>
      <t xml:space="preserve"> Eventuelle Ausgaben für EU-Programme, welche durch Einnahmen aus EU-Fonds zur Gänze gedeckt sind und somit im Rahmen der Ausgabenbremse gegenrechenbar sind, sind jedoch im Arbeitsblatt "Ausnahmen" einzutragen</t>
    </r>
  </si>
  <si>
    <t>Ebenso Diskretionäre einnahmenseitige Maßnahmen und gesetzlich vorgeschriebene Einnahmensteigerungen.</t>
  </si>
  <si>
    <t>Gebietskoerperschaft</t>
  </si>
  <si>
    <t>Gebietskoerperschaftsebene</t>
  </si>
  <si>
    <t>Bezeichnung</t>
  </si>
  <si>
    <t>Gemeinde</t>
  </si>
  <si>
    <t>Ausgaben für Unionsprogramme, vollständig ausgeglichen durch Einnahmen aus Fonds der Union</t>
  </si>
  <si>
    <t>Diskretionäre Maßnahmen laufende Einnahmen</t>
  </si>
  <si>
    <t>Gesetzlich automatisch erwirkte Mehreinnahmen</t>
  </si>
  <si>
    <t>Gemeindeverbände</t>
  </si>
  <si>
    <t>Gemeinden</t>
  </si>
  <si>
    <t>Einheit</t>
  </si>
  <si>
    <t>Bruttoinlandsprodukt gem. Sensitivitätsanalyse 2018 in Mio. Euro</t>
  </si>
  <si>
    <t>Aktuelles Meldejahr ist</t>
  </si>
  <si>
    <t>Bruttoinlandsprodukt gem. Sensitivitätsanalyse in Mio. Euro</t>
  </si>
  <si>
    <t>Ausgaben für Finanzmarktstabilisierung</t>
  </si>
  <si>
    <t>Bitte für jedes Jahr ein eigenes Arbeitsblatt befüllen. Benennung bitte unbedingt unverändert belassen.</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</si>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</sst>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_ ;\-0\ "/>
    <numFmt numFmtId="165" formatCode="@*."/>
    <numFmt numFmtId="166" formatCode="#,##0.0_ ;\-#,##0.0\ "/>
    <numFmt numFmtId="167" formatCode="0.000"/>
    <numFmt numFmtId="168" formatCode="0.000%"/>
    <numFmt numFmtId="169" formatCode="#,##0&quot;  &quot;;\-#,##0&quot;  &quot;;\-&quot;  &quot;;@&quot;  &quot;"/>
    <numFmt numFmtId="170" formatCode="#,##0.000"/>
    <numFmt numFmtId="171" formatCode="#,##0.000_ ;\-#,##0.000\ "/>
  </numFmts>
  <fonts count="57" x14ac:knownFonts="1">
    <font>
      <sz val="11"/>
      <color theme="1"/>
      <name val="Calibri"/>
      <family val="2"/>
      <scheme val="minor"/>
    </font>
    <font>
      <sz val="11"/>
      <color theme="1"/>
      <name val="Tahoma"/>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Arial"/>
      <family val="2"/>
    </font>
    <font>
      <b/>
      <sz val="10"/>
      <name val="Arial"/>
      <family val="2"/>
    </font>
    <font>
      <sz val="10"/>
      <name val="Arial"/>
      <family val="2"/>
    </font>
    <font>
      <b/>
      <sz val="8"/>
      <name val="Arial"/>
      <family val="2"/>
    </font>
    <font>
      <b/>
      <sz val="7"/>
      <name val="Arial"/>
      <family val="2"/>
    </font>
    <font>
      <u/>
      <sz val="8"/>
      <name val="Arial"/>
      <family val="2"/>
    </font>
    <font>
      <vertAlign val="subscript"/>
      <sz val="10"/>
      <name val="Arial"/>
      <family val="2"/>
    </font>
    <font>
      <sz val="7"/>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2"/>
      <name val="Arial"/>
      <family val="2"/>
    </font>
    <font>
      <sz val="11"/>
      <color indexed="20"/>
      <name val="Calibri"/>
      <family val="2"/>
    </font>
    <font>
      <sz val="10"/>
      <color rgb="FF000000"/>
      <name val="Arial"/>
      <family val="2"/>
    </font>
    <font>
      <sz val="12"/>
      <color theme="1"/>
      <name val="Arial"/>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52"/>
      <name val="Calibri"/>
      <family val="2"/>
    </font>
    <font>
      <sz val="11"/>
      <color indexed="10"/>
      <name val="Calibri"/>
      <family val="2"/>
    </font>
    <font>
      <b/>
      <sz val="11"/>
      <color indexed="9"/>
      <name val="Calibri"/>
      <family val="2"/>
    </font>
    <font>
      <b/>
      <vertAlign val="superscript"/>
      <sz val="8"/>
      <name val="Arial"/>
      <family val="2"/>
    </font>
    <font>
      <vertAlign val="superscript"/>
      <sz val="8"/>
      <name val="Arial"/>
      <family val="2"/>
    </font>
    <font>
      <b/>
      <u/>
      <sz val="8"/>
      <name val="Arial"/>
      <family val="2"/>
    </font>
    <font>
      <sz val="10"/>
      <name val="Arial"/>
      <family val="2"/>
    </font>
    <font>
      <sz val="11"/>
      <name val="Arial"/>
      <family val="2"/>
    </font>
    <font>
      <b/>
      <sz val="11"/>
      <color theme="1"/>
      <name val="Tahoma"/>
      <family val="2"/>
    </font>
    <font>
      <b/>
      <sz val="11"/>
      <color theme="1"/>
      <name val="Arial"/>
      <family val="2"/>
    </font>
    <font>
      <b/>
      <u/>
      <sz val="11"/>
      <color theme="1"/>
      <name val="Arial"/>
      <family val="2"/>
    </font>
    <font>
      <b/>
      <sz val="11"/>
      <name val="Arial"/>
      <family val="2"/>
    </font>
    <font>
      <sz val="11"/>
      <color rgb="FF000000"/>
      <name val="Calibri"/>
      <family val="2"/>
    </font>
  </fonts>
  <fills count="5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9"/>
      </patternFill>
    </fill>
    <fill>
      <patternFill patternType="solid">
        <fgColor indexed="42"/>
      </patternFill>
    </fill>
    <fill>
      <patternFill patternType="solid">
        <fgColor indexed="45"/>
      </patternFill>
    </fill>
    <fill>
      <patternFill patternType="solid">
        <fgColor indexed="55"/>
      </patternFill>
    </fill>
    <fill>
      <patternFill patternType="solid">
        <fgColor rgb="FFFFFF00"/>
        <bgColor indexed="64"/>
      </patternFill>
    </fill>
  </fills>
  <borders count="5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right/>
      <top style="medium">
        <color indexed="64"/>
      </top>
      <bottom/>
      <diagonal/>
    </border>
  </borders>
  <cellStyleXfs count="177">
    <xf numFmtId="0" fontId="0" fillId="0" borderId="0"/>
    <xf numFmtId="43" fontId="2" fillId="0" borderId="0" applyFont="0" applyFill="0" applyBorder="0" applyAlignment="0" applyProtection="0"/>
    <xf numFmtId="0" fontId="21" fillId="0" borderId="0"/>
    <xf numFmtId="0" fontId="27" fillId="36" borderId="0" applyNumberFormat="0" applyBorder="0" applyAlignment="0" applyProtection="0"/>
    <xf numFmtId="0" fontId="2" fillId="10"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 fillId="1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 fillId="18" borderId="0" applyNumberFormat="0" applyBorder="0" applyAlignment="0" applyProtection="0"/>
    <xf numFmtId="0" fontId="27" fillId="38" borderId="0" applyNumberFormat="0" applyBorder="0" applyAlignment="0" applyProtection="0"/>
    <xf numFmtId="0" fontId="27" fillId="36" borderId="0" applyNumberFormat="0" applyBorder="0" applyAlignment="0" applyProtection="0"/>
    <xf numFmtId="0" fontId="2" fillId="22" borderId="0" applyNumberFormat="0" applyBorder="0" applyAlignment="0" applyProtection="0"/>
    <xf numFmtId="0" fontId="27" fillId="36" borderId="0" applyNumberFormat="0" applyBorder="0" applyAlignment="0" applyProtection="0"/>
    <xf numFmtId="0" fontId="27" fillId="39" borderId="0" applyNumberFormat="0" applyBorder="0" applyAlignment="0" applyProtection="0"/>
    <xf numFmtId="0" fontId="2" fillId="26"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2" fillId="30" borderId="0" applyNumberFormat="0" applyBorder="0" applyAlignment="0" applyProtection="0"/>
    <xf numFmtId="0" fontId="27" fillId="38"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36"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27" fillId="40" borderId="0" applyNumberFormat="0" applyBorder="0" applyAlignment="0" applyProtection="0"/>
    <xf numFmtId="0" fontId="2" fillId="11" borderId="0" applyNumberFormat="0" applyBorder="0" applyAlignment="0" applyProtection="0"/>
    <xf numFmtId="0" fontId="27" fillId="40" borderId="0" applyNumberFormat="0" applyBorder="0" applyAlignment="0" applyProtection="0"/>
    <xf numFmtId="0" fontId="27" fillId="37" borderId="0" applyNumberFormat="0" applyBorder="0" applyAlignment="0" applyProtection="0"/>
    <xf numFmtId="0" fontId="2" fillId="15"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 fillId="19" borderId="0" applyNumberFormat="0" applyBorder="0" applyAlignment="0" applyProtection="0"/>
    <xf numFmtId="0" fontId="27" fillId="41" borderId="0" applyNumberFormat="0" applyBorder="0" applyAlignment="0" applyProtection="0"/>
    <xf numFmtId="0" fontId="27" fillId="40" borderId="0" applyNumberFormat="0" applyBorder="0" applyAlignment="0" applyProtection="0"/>
    <xf numFmtId="0" fontId="2" fillId="23" borderId="0" applyNumberFormat="0" applyBorder="0" applyAlignment="0" applyProtection="0"/>
    <xf numFmtId="0" fontId="27" fillId="40" borderId="0" applyNumberFormat="0" applyBorder="0" applyAlignment="0" applyProtection="0"/>
    <xf numFmtId="0" fontId="27" fillId="42" borderId="0" applyNumberFormat="0" applyBorder="0" applyAlignment="0" applyProtection="0"/>
    <xf numFmtId="0" fontId="2" fillId="27" borderId="0" applyNumberFormat="0" applyBorder="0" applyAlignment="0" applyProtection="0"/>
    <xf numFmtId="0" fontId="27" fillId="42" borderId="0" applyNumberFormat="0" applyBorder="0" applyAlignment="0" applyProtection="0"/>
    <xf numFmtId="0" fontId="27" fillId="41" borderId="0" applyNumberFormat="0" applyBorder="0" applyAlignment="0" applyProtection="0"/>
    <xf numFmtId="0" fontId="2" fillId="31" borderId="0" applyNumberFormat="0" applyBorder="0" applyAlignment="0" applyProtection="0"/>
    <xf numFmtId="0" fontId="27" fillId="41" borderId="0" applyNumberFormat="0" applyBorder="0" applyAlignment="0" applyProtection="0"/>
    <xf numFmtId="0" fontId="27" fillId="40"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40" borderId="0" applyNumberFormat="0" applyBorder="0" applyAlignment="0" applyProtection="0"/>
    <xf numFmtId="0" fontId="27" fillId="42" borderId="0" applyNumberFormat="0" applyBorder="0" applyAlignment="0" applyProtection="0"/>
    <xf numFmtId="0" fontId="27" fillId="41" borderId="0" applyNumberFormat="0" applyBorder="0" applyAlignment="0" applyProtection="0"/>
    <xf numFmtId="0" fontId="28" fillId="43" borderId="0" applyNumberFormat="0" applyBorder="0" applyAlignment="0" applyProtection="0"/>
    <xf numFmtId="0" fontId="18" fillId="12" borderId="0" applyNumberFormat="0" applyBorder="0" applyAlignment="0" applyProtection="0"/>
    <xf numFmtId="0" fontId="28" fillId="43" borderId="0" applyNumberFormat="0" applyBorder="0" applyAlignment="0" applyProtection="0"/>
    <xf numFmtId="0" fontId="28" fillId="37" borderId="0" applyNumberFormat="0" applyBorder="0" applyAlignment="0" applyProtection="0"/>
    <xf numFmtId="0" fontId="18" fillId="16" borderId="0" applyNumberFormat="0" applyBorder="0" applyAlignment="0" applyProtection="0"/>
    <xf numFmtId="0" fontId="28" fillId="37" borderId="0" applyNumberFormat="0" applyBorder="0" applyAlignment="0" applyProtection="0"/>
    <xf numFmtId="0" fontId="28" fillId="41" borderId="0" applyNumberFormat="0" applyBorder="0" applyAlignment="0" applyProtection="0"/>
    <xf numFmtId="0" fontId="18" fillId="20"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18" fillId="24" borderId="0" applyNumberFormat="0" applyBorder="0" applyAlignment="0" applyProtection="0"/>
    <xf numFmtId="0" fontId="28" fillId="40" borderId="0" applyNumberFormat="0" applyBorder="0" applyAlignment="0" applyProtection="0"/>
    <xf numFmtId="0" fontId="28" fillId="43" borderId="0" applyNumberFormat="0" applyBorder="0" applyAlignment="0" applyProtection="0"/>
    <xf numFmtId="0" fontId="18" fillId="28" borderId="0" applyNumberFormat="0" applyBorder="0" applyAlignment="0" applyProtection="0"/>
    <xf numFmtId="0" fontId="28" fillId="43" borderId="0" applyNumberFormat="0" applyBorder="0" applyAlignment="0" applyProtection="0"/>
    <xf numFmtId="0" fontId="28" fillId="37" borderId="0" applyNumberFormat="0" applyBorder="0" applyAlignment="0" applyProtection="0"/>
    <xf numFmtId="0" fontId="18" fillId="32" borderId="0" applyNumberFormat="0" applyBorder="0" applyAlignment="0" applyProtection="0"/>
    <xf numFmtId="0" fontId="28" fillId="37" borderId="0" applyNumberFormat="0" applyBorder="0" applyAlignment="0" applyProtection="0"/>
    <xf numFmtId="0" fontId="28" fillId="43" borderId="0" applyNumberFormat="0" applyBorder="0" applyAlignment="0" applyProtection="0"/>
    <xf numFmtId="0" fontId="28" fillId="37"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8" fillId="43" borderId="0" applyNumberFormat="0" applyBorder="0" applyAlignment="0" applyProtection="0"/>
    <xf numFmtId="0" fontId="28" fillId="37" borderId="0" applyNumberFormat="0" applyBorder="0" applyAlignment="0" applyProtection="0"/>
    <xf numFmtId="0" fontId="28" fillId="43" borderId="0" applyNumberFormat="0" applyBorder="0" applyAlignment="0" applyProtection="0"/>
    <xf numFmtId="0" fontId="18" fillId="9"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18" fillId="13"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18" fillId="17"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18" fillId="21" borderId="0" applyNumberFormat="0" applyBorder="0" applyAlignment="0" applyProtection="0"/>
    <xf numFmtId="0" fontId="28" fillId="46" borderId="0" applyNumberFormat="0" applyBorder="0" applyAlignment="0" applyProtection="0"/>
    <xf numFmtId="0" fontId="28" fillId="43" borderId="0" applyNumberFormat="0" applyBorder="0" applyAlignment="0" applyProtection="0"/>
    <xf numFmtId="0" fontId="18" fillId="25" borderId="0" applyNumberFormat="0" applyBorder="0" applyAlignment="0" applyProtection="0"/>
    <xf numFmtId="0" fontId="28" fillId="43" borderId="0" applyNumberFormat="0" applyBorder="0" applyAlignment="0" applyProtection="0"/>
    <xf numFmtId="0" fontId="28" fillId="47" borderId="0" applyNumberFormat="0" applyBorder="0" applyAlignment="0" applyProtection="0"/>
    <xf numFmtId="0" fontId="18" fillId="29" borderId="0" applyNumberFormat="0" applyBorder="0" applyAlignment="0" applyProtection="0"/>
    <xf numFmtId="0" fontId="28" fillId="47" borderId="0" applyNumberFormat="0" applyBorder="0" applyAlignment="0" applyProtection="0"/>
    <xf numFmtId="0" fontId="29" fillId="48" borderId="32" applyNumberFormat="0" applyAlignment="0" applyProtection="0"/>
    <xf numFmtId="0" fontId="11" fillId="6" borderId="5" applyNumberFormat="0" applyAlignment="0" applyProtection="0"/>
    <xf numFmtId="0" fontId="29" fillId="48" borderId="32" applyNumberFormat="0" applyAlignment="0" applyProtection="0"/>
    <xf numFmtId="0" fontId="30" fillId="48" borderId="33" applyNumberFormat="0" applyAlignment="0" applyProtection="0"/>
    <xf numFmtId="0" fontId="12" fillId="6" borderId="4" applyNumberFormat="0" applyAlignment="0" applyProtection="0"/>
    <xf numFmtId="0" fontId="30" fillId="48" borderId="33" applyNumberFormat="0" applyAlignment="0" applyProtection="0"/>
    <xf numFmtId="0" fontId="31" fillId="41" borderId="33" applyNumberFormat="0" applyAlignment="0" applyProtection="0"/>
    <xf numFmtId="0" fontId="10" fillId="5" borderId="4" applyNumberFormat="0" applyAlignment="0" applyProtection="0"/>
    <xf numFmtId="0" fontId="31" fillId="41" borderId="33" applyNumberFormat="0" applyAlignment="0" applyProtection="0"/>
    <xf numFmtId="0" fontId="32" fillId="0" borderId="34" applyNumberFormat="0" applyFill="0" applyAlignment="0" applyProtection="0"/>
    <xf numFmtId="0" fontId="17" fillId="0" borderId="9" applyNumberFormat="0" applyFill="0" applyAlignment="0" applyProtection="0"/>
    <xf numFmtId="0" fontId="32" fillId="0" borderId="34" applyNumberFormat="0" applyFill="0" applyAlignment="0" applyProtection="0"/>
    <xf numFmtId="0" fontId="33" fillId="0" borderId="0" applyNumberFormat="0" applyFill="0" applyBorder="0" applyAlignment="0" applyProtection="0"/>
    <xf numFmtId="0" fontId="16" fillId="0" borderId="0" applyNumberFormat="0" applyFill="0" applyBorder="0" applyAlignment="0" applyProtection="0"/>
    <xf numFmtId="0" fontId="33" fillId="0" borderId="0" applyNumberFormat="0" applyFill="0" applyBorder="0" applyAlignment="0" applyProtection="0"/>
    <xf numFmtId="0" fontId="34" fillId="49" borderId="0" applyNumberFormat="0" applyBorder="0" applyAlignment="0" applyProtection="0"/>
    <xf numFmtId="0" fontId="7" fillId="2" borderId="0" applyNumberFormat="0" applyBorder="0" applyAlignment="0" applyProtection="0"/>
    <xf numFmtId="0" fontId="34" fillId="49" borderId="0" applyNumberFormat="0" applyBorder="0" applyAlignment="0" applyProtection="0"/>
    <xf numFmtId="0" fontId="35" fillId="41" borderId="0" applyNumberFormat="0" applyBorder="0" applyAlignment="0" applyProtection="0"/>
    <xf numFmtId="0" fontId="9" fillId="4" borderId="0" applyNumberFormat="0" applyBorder="0" applyAlignment="0" applyProtection="0"/>
    <xf numFmtId="0" fontId="35" fillId="41" borderId="0" applyNumberFormat="0" applyBorder="0" applyAlignment="0" applyProtection="0"/>
    <xf numFmtId="0" fontId="36" fillId="38" borderId="35" applyNumberFormat="0" applyFont="0" applyAlignment="0" applyProtection="0"/>
    <xf numFmtId="0" fontId="2" fillId="8" borderId="8" applyNumberFormat="0" applyFont="0" applyAlignment="0" applyProtection="0"/>
    <xf numFmtId="0" fontId="36" fillId="38" borderId="35" applyNumberFormat="0" applyFont="0" applyAlignment="0" applyProtection="0"/>
    <xf numFmtId="0" fontId="37" fillId="50" borderId="0" applyNumberFormat="0" applyBorder="0" applyAlignment="0" applyProtection="0"/>
    <xf numFmtId="0" fontId="8" fillId="3" borderId="0" applyNumberFormat="0" applyBorder="0" applyAlignment="0" applyProtection="0"/>
    <xf numFmtId="0" fontId="37" fillId="50" borderId="0" applyNumberFormat="0" applyBorder="0" applyAlignment="0" applyProtection="0"/>
    <xf numFmtId="0" fontId="36" fillId="0" borderId="0"/>
    <xf numFmtId="0" fontId="38" fillId="0" borderId="0"/>
    <xf numFmtId="0" fontId="38" fillId="0" borderId="0"/>
    <xf numFmtId="0" fontId="38" fillId="0" borderId="0"/>
    <xf numFmtId="0" fontId="2" fillId="0" borderId="0"/>
    <xf numFmtId="0" fontId="21"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0" borderId="0"/>
    <xf numFmtId="0" fontId="38" fillId="0" borderId="0"/>
    <xf numFmtId="0" fontId="36" fillId="0" borderId="0"/>
    <xf numFmtId="0" fontId="40" fillId="0" borderId="36" applyNumberFormat="0" applyFill="0" applyAlignment="0" applyProtection="0"/>
    <xf numFmtId="0" fontId="4" fillId="0" borderId="1" applyNumberFormat="0" applyFill="0" applyAlignment="0" applyProtection="0"/>
    <xf numFmtId="0" fontId="40" fillId="0" borderId="36" applyNumberFormat="0" applyFill="0" applyAlignment="0" applyProtection="0"/>
    <xf numFmtId="0" fontId="41" fillId="0" borderId="37" applyNumberFormat="0" applyFill="0" applyAlignment="0" applyProtection="0"/>
    <xf numFmtId="0" fontId="5" fillId="0" borderId="2" applyNumberFormat="0" applyFill="0" applyAlignment="0" applyProtection="0"/>
    <xf numFmtId="0" fontId="41" fillId="0" borderId="37" applyNumberFormat="0" applyFill="0" applyAlignment="0" applyProtection="0"/>
    <xf numFmtId="0" fontId="42" fillId="0" borderId="38" applyNumberFormat="0" applyFill="0" applyAlignment="0" applyProtection="0"/>
    <xf numFmtId="0" fontId="6" fillId="0" borderId="3" applyNumberFormat="0" applyFill="0" applyAlignment="0" applyProtection="0"/>
    <xf numFmtId="0" fontId="42" fillId="0" borderId="38" applyNumberFormat="0" applyFill="0" applyAlignment="0" applyProtection="0"/>
    <xf numFmtId="0" fontId="42" fillId="0" borderId="0" applyNumberFormat="0" applyFill="0" applyBorder="0" applyAlignment="0" applyProtection="0"/>
    <xf numFmtId="0" fontId="6"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3" fillId="0" borderId="0" applyNumberFormat="0" applyFill="0" applyBorder="0" applyAlignment="0" applyProtection="0"/>
    <xf numFmtId="0" fontId="43" fillId="0" borderId="0" applyNumberFormat="0" applyFill="0" applyBorder="0" applyAlignment="0" applyProtection="0"/>
    <xf numFmtId="0" fontId="44" fillId="0" borderId="39" applyNumberFormat="0" applyFill="0" applyAlignment="0" applyProtection="0"/>
    <xf numFmtId="0" fontId="13" fillId="0" borderId="6" applyNumberFormat="0" applyFill="0" applyAlignment="0" applyProtection="0"/>
    <xf numFmtId="0" fontId="44" fillId="0" borderId="39" applyNumberFormat="0" applyFill="0" applyAlignment="0" applyProtection="0"/>
    <xf numFmtId="0" fontId="45" fillId="0" borderId="0" applyNumberFormat="0" applyFill="0" applyBorder="0" applyAlignment="0" applyProtection="0"/>
    <xf numFmtId="0" fontId="15" fillId="0" borderId="0" applyNumberFormat="0" applyFill="0" applyBorder="0" applyAlignment="0" applyProtection="0"/>
    <xf numFmtId="0" fontId="45" fillId="0" borderId="0" applyNumberFormat="0" applyFill="0" applyBorder="0" applyAlignment="0" applyProtection="0"/>
    <xf numFmtId="0" fontId="46" fillId="51" borderId="40" applyNumberFormat="0" applyAlignment="0" applyProtection="0"/>
    <xf numFmtId="0" fontId="14" fillId="7" borderId="7" applyNumberFormat="0" applyAlignment="0" applyProtection="0"/>
    <xf numFmtId="0" fontId="46" fillId="51" borderId="40" applyNumberFormat="0" applyAlignment="0" applyProtection="0"/>
    <xf numFmtId="43" fontId="21" fillId="0" borderId="0" applyFont="0" applyFill="0" applyBorder="0" applyAlignment="0" applyProtection="0"/>
    <xf numFmtId="0" fontId="50" fillId="0" borderId="0"/>
    <xf numFmtId="0" fontId="21" fillId="0" borderId="0"/>
    <xf numFmtId="43" fontId="21" fillId="0" borderId="0" applyFont="0" applyFill="0" applyBorder="0" applyAlignment="0" applyProtection="0"/>
    <xf numFmtId="43" fontId="21" fillId="0" borderId="0" applyFont="0" applyFill="0" applyBorder="0" applyAlignment="0" applyProtection="0"/>
    <xf numFmtId="9" fontId="2" fillId="0" borderId="0" applyFont="0" applyFill="0" applyBorder="0" applyAlignment="0" applyProtection="0"/>
    <xf numFmtId="0" fontId="1" fillId="0" borderId="0"/>
  </cellStyleXfs>
  <cellXfs count="156">
    <xf numFmtId="0" fontId="0" fillId="0" borderId="0" xfId="0"/>
    <xf numFmtId="0" fontId="19" fillId="33" borderId="0" xfId="0" applyFont="1" applyFill="1"/>
    <xf numFmtId="0" fontId="0" fillId="33" borderId="0" xfId="0" applyFill="1"/>
    <xf numFmtId="0" fontId="20" fillId="33" borderId="0" xfId="0" applyFont="1" applyFill="1" applyAlignment="1">
      <alignment horizontal="center"/>
    </xf>
    <xf numFmtId="0" fontId="20" fillId="33" borderId="0" xfId="2" applyFont="1" applyFill="1" applyBorder="1" applyAlignment="1">
      <alignment horizontal="right"/>
    </xf>
    <xf numFmtId="0" fontId="19" fillId="33" borderId="0" xfId="2" applyFont="1" applyFill="1"/>
    <xf numFmtId="0" fontId="20" fillId="33" borderId="0" xfId="2" applyFont="1" applyFill="1" applyAlignment="1">
      <alignment horizontal="right"/>
    </xf>
    <xf numFmtId="164" fontId="23" fillId="33" borderId="13" xfId="2" applyNumberFormat="1" applyFont="1" applyFill="1" applyBorder="1" applyAlignment="1">
      <alignment horizontal="center" vertical="center" wrapText="1"/>
    </xf>
    <xf numFmtId="0" fontId="0" fillId="33" borderId="14" xfId="0" applyFill="1" applyBorder="1"/>
    <xf numFmtId="165" fontId="22" fillId="33" borderId="13" xfId="2" applyNumberFormat="1" applyFont="1" applyFill="1" applyBorder="1" applyAlignment="1">
      <alignment horizontal="left" vertical="center"/>
    </xf>
    <xf numFmtId="166" fontId="19" fillId="34" borderId="13" xfId="1" applyNumberFormat="1" applyFont="1" applyFill="1" applyBorder="1" applyAlignment="1" applyProtection="1">
      <alignment horizontal="right"/>
      <protection locked="0"/>
    </xf>
    <xf numFmtId="0" fontId="0" fillId="33" borderId="15" xfId="0" applyFill="1" applyBorder="1"/>
    <xf numFmtId="165" fontId="22" fillId="33" borderId="0" xfId="2" applyNumberFormat="1" applyFont="1" applyFill="1" applyBorder="1" applyAlignment="1">
      <alignment horizontal="left" vertical="center"/>
    </xf>
    <xf numFmtId="0" fontId="22" fillId="33" borderId="0" xfId="2" applyFont="1" applyFill="1"/>
    <xf numFmtId="3" fontId="19" fillId="33" borderId="0" xfId="2" applyNumberFormat="1" applyFont="1" applyFill="1" applyAlignment="1">
      <alignment horizontal="right"/>
    </xf>
    <xf numFmtId="0" fontId="19" fillId="33" borderId="14" xfId="0" applyFont="1" applyFill="1" applyBorder="1"/>
    <xf numFmtId="0" fontId="19" fillId="33" borderId="15" xfId="0" applyFont="1" applyFill="1" applyBorder="1"/>
    <xf numFmtId="0" fontId="22" fillId="33" borderId="14" xfId="2" applyFont="1" applyFill="1" applyBorder="1" applyAlignment="1">
      <alignment horizontal="center"/>
    </xf>
    <xf numFmtId="165" fontId="19" fillId="33" borderId="13" xfId="2" applyNumberFormat="1" applyFont="1" applyFill="1" applyBorder="1" applyAlignment="1">
      <alignment horizontal="left" wrapText="1"/>
    </xf>
    <xf numFmtId="165" fontId="19" fillId="33" borderId="13" xfId="2" applyNumberFormat="1" applyFont="1" applyFill="1" applyBorder="1" applyAlignment="1">
      <alignment horizontal="left"/>
    </xf>
    <xf numFmtId="0" fontId="0" fillId="33" borderId="14" xfId="0" applyFill="1" applyBorder="1" applyAlignment="1">
      <alignment horizontal="center"/>
    </xf>
    <xf numFmtId="0" fontId="22" fillId="33" borderId="15" xfId="2" applyFont="1" applyFill="1" applyBorder="1" applyAlignment="1">
      <alignment horizontal="center"/>
    </xf>
    <xf numFmtId="3" fontId="19" fillId="33" borderId="0" xfId="2" applyNumberFormat="1" applyFont="1" applyFill="1"/>
    <xf numFmtId="165" fontId="19" fillId="33" borderId="0" xfId="2" applyNumberFormat="1" applyFont="1" applyFill="1" applyBorder="1" applyAlignment="1">
      <alignment horizontal="left"/>
    </xf>
    <xf numFmtId="0" fontId="20" fillId="33" borderId="0" xfId="0" applyFont="1" applyFill="1" applyAlignment="1">
      <alignment horizontal="right"/>
    </xf>
    <xf numFmtId="0" fontId="25" fillId="33" borderId="0" xfId="0" applyFont="1" applyFill="1"/>
    <xf numFmtId="0" fontId="21" fillId="33" borderId="0" xfId="0" applyFont="1" applyFill="1"/>
    <xf numFmtId="169" fontId="19" fillId="33" borderId="0" xfId="2" applyNumberFormat="1" applyFont="1" applyFill="1"/>
    <xf numFmtId="169" fontId="26" fillId="33" borderId="13" xfId="2" applyNumberFormat="1" applyFont="1" applyFill="1" applyBorder="1" applyAlignment="1">
      <alignment horizontal="center" vertical="center" wrapText="1"/>
    </xf>
    <xf numFmtId="0" fontId="19" fillId="33" borderId="11" xfId="2" applyFont="1" applyFill="1" applyBorder="1"/>
    <xf numFmtId="0" fontId="0" fillId="33" borderId="12" xfId="0" applyFill="1" applyBorder="1"/>
    <xf numFmtId="170" fontId="19" fillId="34" borderId="13" xfId="2" applyNumberFormat="1" applyFont="1" applyFill="1" applyBorder="1" applyAlignment="1" applyProtection="1">
      <alignment horizontal="right"/>
      <protection locked="0"/>
    </xf>
    <xf numFmtId="170" fontId="22" fillId="35" borderId="10" xfId="2" applyNumberFormat="1" applyFont="1" applyFill="1" applyBorder="1" applyAlignment="1" applyProtection="1">
      <alignment horizontal="right"/>
    </xf>
    <xf numFmtId="0" fontId="19" fillId="33" borderId="14" xfId="2" applyFont="1" applyFill="1" applyBorder="1"/>
    <xf numFmtId="0" fontId="0" fillId="33" borderId="16" xfId="0" applyFill="1" applyBorder="1"/>
    <xf numFmtId="0" fontId="22" fillId="33" borderId="0" xfId="2" applyFont="1" applyFill="1" applyAlignment="1">
      <alignment vertical="center"/>
    </xf>
    <xf numFmtId="0" fontId="22" fillId="33" borderId="17" xfId="2" applyFont="1" applyFill="1" applyBorder="1" applyAlignment="1">
      <alignment vertical="center"/>
    </xf>
    <xf numFmtId="165" fontId="22" fillId="33" borderId="18" xfId="2" applyNumberFormat="1" applyFont="1" applyFill="1" applyBorder="1" applyAlignment="1">
      <alignment horizontal="left" vertical="center"/>
    </xf>
    <xf numFmtId="170" fontId="22" fillId="35" borderId="19" xfId="2" applyNumberFormat="1" applyFont="1" applyFill="1" applyBorder="1" applyAlignment="1">
      <alignment horizontal="right"/>
    </xf>
    <xf numFmtId="0" fontId="19" fillId="33" borderId="20" xfId="2" applyFont="1" applyFill="1" applyBorder="1"/>
    <xf numFmtId="0" fontId="0" fillId="33" borderId="21" xfId="0" applyFill="1" applyBorder="1"/>
    <xf numFmtId="170" fontId="19" fillId="34" borderId="22" xfId="2" applyNumberFormat="1" applyFont="1" applyFill="1" applyBorder="1" applyAlignment="1" applyProtection="1">
      <alignment horizontal="right"/>
      <protection locked="0"/>
    </xf>
    <xf numFmtId="170" fontId="22" fillId="35" borderId="23" xfId="2" applyNumberFormat="1" applyFont="1" applyFill="1" applyBorder="1" applyAlignment="1" applyProtection="1">
      <alignment horizontal="right"/>
    </xf>
    <xf numFmtId="0" fontId="22" fillId="33" borderId="14" xfId="2" applyFont="1" applyFill="1" applyBorder="1"/>
    <xf numFmtId="49" fontId="22" fillId="33" borderId="16" xfId="2" applyNumberFormat="1" applyFont="1" applyFill="1" applyBorder="1" applyAlignment="1">
      <alignment horizontal="left"/>
    </xf>
    <xf numFmtId="0" fontId="0" fillId="33" borderId="0" xfId="0" applyFill="1" applyBorder="1"/>
    <xf numFmtId="0" fontId="0" fillId="33" borderId="10" xfId="0" applyFill="1" applyBorder="1"/>
    <xf numFmtId="0" fontId="19" fillId="33" borderId="20" xfId="2" applyFont="1" applyFill="1" applyBorder="1" applyAlignment="1">
      <alignment vertical="center"/>
    </xf>
    <xf numFmtId="165" fontId="19" fillId="33" borderId="21" xfId="2" applyNumberFormat="1" applyFont="1" applyFill="1" applyBorder="1" applyAlignment="1">
      <alignment horizontal="left" vertical="center"/>
    </xf>
    <xf numFmtId="0" fontId="19" fillId="33" borderId="14" xfId="2" applyFont="1" applyFill="1" applyBorder="1" applyAlignment="1">
      <alignment vertical="center"/>
    </xf>
    <xf numFmtId="165" fontId="19" fillId="33" borderId="16" xfId="2" applyNumberFormat="1" applyFont="1" applyFill="1" applyBorder="1" applyAlignment="1">
      <alignment horizontal="left" vertical="center"/>
    </xf>
    <xf numFmtId="0" fontId="19" fillId="33" borderId="17" xfId="2" applyFont="1" applyFill="1" applyBorder="1" applyAlignment="1">
      <alignment vertical="center"/>
    </xf>
    <xf numFmtId="170" fontId="22" fillId="35" borderId="24" xfId="2" applyNumberFormat="1" applyFont="1" applyFill="1" applyBorder="1" applyAlignment="1">
      <alignment horizontal="right"/>
    </xf>
    <xf numFmtId="0" fontId="22" fillId="33" borderId="25" xfId="2" applyFont="1" applyFill="1" applyBorder="1" applyAlignment="1">
      <alignment vertical="center"/>
    </xf>
    <xf numFmtId="165" fontId="22" fillId="33" borderId="26" xfId="2" applyNumberFormat="1" applyFont="1" applyFill="1" applyBorder="1" applyAlignment="1">
      <alignment horizontal="left" vertical="center"/>
    </xf>
    <xf numFmtId="170" fontId="22" fillId="35" borderId="27" xfId="2" applyNumberFormat="1" applyFont="1" applyFill="1" applyBorder="1" applyAlignment="1">
      <alignment horizontal="right"/>
    </xf>
    <xf numFmtId="0" fontId="22" fillId="33" borderId="15" xfId="2" applyFont="1" applyFill="1" applyBorder="1" applyAlignment="1">
      <alignment vertical="center"/>
    </xf>
    <xf numFmtId="165" fontId="22" fillId="33" borderId="28" xfId="2" applyNumberFormat="1" applyFont="1" applyFill="1" applyBorder="1" applyAlignment="1">
      <alignment horizontal="left" vertical="center"/>
    </xf>
    <xf numFmtId="3" fontId="22" fillId="33" borderId="0" xfId="2" applyNumberFormat="1" applyFont="1" applyFill="1" applyAlignment="1">
      <alignment horizontal="right" vertical="center"/>
    </xf>
    <xf numFmtId="170" fontId="22" fillId="35" borderId="13" xfId="2" applyNumberFormat="1" applyFont="1" applyFill="1" applyBorder="1" applyAlignment="1">
      <alignment horizontal="right"/>
    </xf>
    <xf numFmtId="0" fontId="19" fillId="33" borderId="29" xfId="2" applyFont="1" applyFill="1" applyBorder="1"/>
    <xf numFmtId="0" fontId="0" fillId="33" borderId="30" xfId="0" applyFill="1" applyBorder="1"/>
    <xf numFmtId="0" fontId="22" fillId="33" borderId="15" xfId="2" applyFont="1" applyFill="1" applyBorder="1"/>
    <xf numFmtId="165" fontId="22" fillId="33" borderId="13" xfId="2" applyNumberFormat="1" applyFont="1" applyFill="1" applyBorder="1" applyAlignment="1">
      <alignment horizontal="left"/>
    </xf>
    <xf numFmtId="165" fontId="22" fillId="33" borderId="0" xfId="2" applyNumberFormat="1" applyFont="1" applyFill="1" applyBorder="1" applyAlignment="1">
      <alignment horizontal="left"/>
    </xf>
    <xf numFmtId="0" fontId="22" fillId="33" borderId="11" xfId="2" applyFont="1" applyFill="1" applyBorder="1"/>
    <xf numFmtId="3" fontId="19" fillId="33" borderId="29" xfId="2" applyNumberFormat="1" applyFont="1" applyFill="1" applyBorder="1" applyAlignment="1">
      <alignment horizontal="right"/>
    </xf>
    <xf numFmtId="0" fontId="0" fillId="33" borderId="29" xfId="0" applyFill="1" applyBorder="1"/>
    <xf numFmtId="0" fontId="20" fillId="33" borderId="0" xfId="2" applyFont="1" applyFill="1"/>
    <xf numFmtId="0" fontId="22" fillId="33" borderId="29" xfId="2" applyFont="1" applyFill="1" applyBorder="1"/>
    <xf numFmtId="0" fontId="22" fillId="33" borderId="31" xfId="2" applyFont="1" applyFill="1" applyBorder="1"/>
    <xf numFmtId="0" fontId="19" fillId="33" borderId="0" xfId="125" applyFont="1" applyFill="1"/>
    <xf numFmtId="0" fontId="21" fillId="33" borderId="0" xfId="125" applyFill="1"/>
    <xf numFmtId="0" fontId="25" fillId="33" borderId="0" xfId="125" applyFont="1" applyFill="1"/>
    <xf numFmtId="0" fontId="21" fillId="33" borderId="0" xfId="125" applyFont="1" applyFill="1"/>
    <xf numFmtId="0" fontId="21" fillId="33" borderId="12" xfId="125" applyFill="1" applyBorder="1"/>
    <xf numFmtId="0" fontId="21" fillId="33" borderId="16" xfId="125" applyFill="1" applyBorder="1"/>
    <xf numFmtId="0" fontId="21" fillId="33" borderId="21" xfId="125" applyFill="1" applyBorder="1"/>
    <xf numFmtId="0" fontId="21" fillId="33" borderId="0" xfId="125" applyFill="1" applyBorder="1"/>
    <xf numFmtId="0" fontId="21" fillId="33" borderId="10" xfId="125" applyFill="1" applyBorder="1"/>
    <xf numFmtId="0" fontId="21" fillId="33" borderId="30" xfId="125" applyFill="1" applyBorder="1"/>
    <xf numFmtId="0" fontId="21" fillId="33" borderId="29" xfId="125" applyFill="1" applyBorder="1"/>
    <xf numFmtId="0" fontId="20" fillId="33" borderId="0" xfId="125" applyFont="1" applyFill="1" applyAlignment="1">
      <alignment horizontal="center"/>
    </xf>
    <xf numFmtId="0" fontId="22" fillId="33" borderId="41" xfId="2" applyFont="1" applyFill="1" applyBorder="1"/>
    <xf numFmtId="0" fontId="19" fillId="33" borderId="42" xfId="2" applyFont="1" applyFill="1" applyBorder="1"/>
    <xf numFmtId="167" fontId="19" fillId="35" borderId="13" xfId="2" applyNumberFormat="1" applyFont="1" applyFill="1" applyBorder="1" applyAlignment="1" applyProtection="1">
      <alignment horizontal="right"/>
    </xf>
    <xf numFmtId="168" fontId="19" fillId="35" borderId="13" xfId="0" applyNumberFormat="1" applyFont="1" applyFill="1" applyBorder="1" applyProtection="1"/>
    <xf numFmtId="0" fontId="20" fillId="33" borderId="0" xfId="125" applyFont="1" applyFill="1" applyAlignment="1">
      <alignment horizontal="center"/>
    </xf>
    <xf numFmtId="0" fontId="51" fillId="33" borderId="0" xfId="0" applyFont="1" applyFill="1"/>
    <xf numFmtId="0" fontId="17" fillId="35" borderId="13" xfId="0" applyFont="1" applyFill="1" applyBorder="1" applyProtection="1"/>
    <xf numFmtId="0" fontId="17" fillId="35" borderId="13" xfId="0" applyFont="1" applyFill="1" applyBorder="1" applyAlignment="1" applyProtection="1">
      <alignment horizontal="left"/>
    </xf>
    <xf numFmtId="0" fontId="17" fillId="35" borderId="13" xfId="0" applyFont="1" applyFill="1" applyBorder="1" applyAlignment="1" applyProtection="1"/>
    <xf numFmtId="164" fontId="23" fillId="33" borderId="10" xfId="2" applyNumberFormat="1" applyFont="1" applyFill="1" applyBorder="1" applyAlignment="1">
      <alignment horizontal="center" vertical="center" wrapText="1"/>
    </xf>
    <xf numFmtId="171" fontId="19" fillId="34" borderId="10" xfId="1" applyNumberFormat="1" applyFont="1" applyFill="1" applyBorder="1" applyAlignment="1" applyProtection="1">
      <alignment horizontal="right"/>
      <protection locked="0"/>
    </xf>
    <xf numFmtId="171" fontId="19" fillId="34" borderId="13" xfId="1" applyNumberFormat="1" applyFont="1" applyFill="1" applyBorder="1" applyAlignment="1" applyProtection="1">
      <alignment horizontal="right"/>
      <protection locked="0"/>
    </xf>
    <xf numFmtId="168" fontId="19" fillId="35" borderId="13" xfId="175" applyNumberFormat="1" applyFont="1" applyFill="1" applyBorder="1" applyAlignment="1" applyProtection="1">
      <alignment horizontal="right"/>
    </xf>
    <xf numFmtId="171" fontId="19" fillId="35" borderId="10" xfId="1" applyNumberFormat="1" applyFont="1" applyFill="1" applyBorder="1" applyAlignment="1" applyProtection="1">
      <alignment horizontal="right"/>
    </xf>
    <xf numFmtId="171" fontId="19" fillId="35" borderId="13" xfId="1" applyNumberFormat="1" applyFont="1" applyFill="1" applyBorder="1" applyAlignment="1" applyProtection="1">
      <alignment horizontal="right"/>
    </xf>
    <xf numFmtId="170" fontId="19" fillId="35" borderId="13" xfId="2" applyNumberFormat="1" applyFont="1" applyFill="1" applyBorder="1" applyAlignment="1" applyProtection="1">
      <alignment horizontal="right"/>
    </xf>
    <xf numFmtId="170" fontId="19" fillId="35" borderId="22" xfId="2" applyNumberFormat="1" applyFont="1" applyFill="1" applyBorder="1" applyAlignment="1" applyProtection="1">
      <alignment horizontal="right"/>
    </xf>
    <xf numFmtId="170" fontId="22" fillId="35" borderId="13" xfId="2" applyNumberFormat="1" applyFont="1" applyFill="1" applyBorder="1" applyAlignment="1" applyProtection="1">
      <alignment horizontal="right"/>
    </xf>
    <xf numFmtId="0" fontId="21" fillId="33" borderId="0" xfId="2" applyFont="1" applyFill="1" applyBorder="1" applyAlignment="1">
      <alignment horizontal="left" vertical="top"/>
    </xf>
    <xf numFmtId="0" fontId="53" fillId="33" borderId="0" xfId="0" applyFont="1" applyFill="1"/>
    <xf numFmtId="0" fontId="55" fillId="33" borderId="0" xfId="0" applyFont="1" applyFill="1"/>
    <xf numFmtId="0" fontId="52" fillId="0" borderId="43" xfId="176" applyFont="1" applyBorder="1" applyAlignment="1">
      <alignment horizontal="center"/>
    </xf>
    <xf numFmtId="0" fontId="52" fillId="0" borderId="42" xfId="176" applyFont="1" applyBorder="1" applyAlignment="1">
      <alignment horizontal="center"/>
    </xf>
    <xf numFmtId="0" fontId="1" fillId="0" borderId="0" xfId="176"/>
    <xf numFmtId="0" fontId="1" fillId="0" borderId="44" xfId="176" applyBorder="1"/>
    <xf numFmtId="0" fontId="1" fillId="0" borderId="13" xfId="176" applyBorder="1"/>
    <xf numFmtId="0" fontId="56" fillId="34" borderId="13" xfId="176" applyFont="1" applyFill="1" applyBorder="1"/>
    <xf numFmtId="0" fontId="1" fillId="52" borderId="13" xfId="176" applyFill="1" applyBorder="1" applyProtection="1">
      <protection locked="0"/>
    </xf>
    <xf numFmtId="0" fontId="1" fillId="0" borderId="45" xfId="176" applyBorder="1"/>
    <xf numFmtId="0" fontId="1" fillId="0" borderId="24" xfId="176" applyBorder="1"/>
    <xf numFmtId="0" fontId="56" fillId="34" borderId="24" xfId="176" applyFont="1" applyFill="1" applyBorder="1"/>
    <xf numFmtId="0" fontId="1" fillId="52" borderId="24" xfId="176" applyFill="1" applyBorder="1" applyProtection="1">
      <protection locked="0"/>
    </xf>
    <xf numFmtId="0" fontId="52" fillId="0" borderId="46" xfId="176" applyFont="1" applyBorder="1" applyAlignment="1">
      <alignment horizontal="center"/>
    </xf>
    <xf numFmtId="0" fontId="52" fillId="0" borderId="22" xfId="176" applyFont="1" applyBorder="1" applyAlignment="1">
      <alignment horizontal="center"/>
    </xf>
    <xf numFmtId="0" fontId="1" fillId="33" borderId="13" xfId="176" applyFill="1" applyBorder="1" applyProtection="1"/>
    <xf numFmtId="0" fontId="1" fillId="33" borderId="24" xfId="176" applyFill="1" applyBorder="1" applyProtection="1"/>
    <xf numFmtId="0" fontId="1" fillId="0" borderId="13" xfId="176" applyFill="1" applyBorder="1" applyProtection="1"/>
    <xf numFmtId="0" fontId="1" fillId="0" borderId="24" xfId="176" applyFill="1" applyBorder="1" applyProtection="1"/>
    <xf numFmtId="0" fontId="56" fillId="34" borderId="47" xfId="176" applyFont="1" applyFill="1" applyBorder="1"/>
    <xf numFmtId="0" fontId="1" fillId="52" borderId="47" xfId="176" applyFill="1" applyBorder="1" applyProtection="1">
      <protection locked="0"/>
    </xf>
    <xf numFmtId="0" fontId="20" fillId="33" borderId="0" xfId="125" applyFont="1" applyFill="1" applyAlignment="1">
      <alignment horizontal="right"/>
    </xf>
    <xf numFmtId="0" fontId="20" fillId="33" borderId="0" xfId="125" applyFont="1" applyFill="1" applyBorder="1" applyAlignment="1">
      <alignment horizontal="right"/>
    </xf>
    <xf numFmtId="0" fontId="22" fillId="33" borderId="0" xfId="2" applyFont="1" applyFill="1" applyBorder="1" applyAlignment="1">
      <alignment vertical="center"/>
    </xf>
    <xf numFmtId="170" fontId="19" fillId="35" borderId="10" xfId="2" applyNumberFormat="1" applyFont="1" applyFill="1" applyBorder="1" applyAlignment="1" applyProtection="1">
      <alignment horizontal="right"/>
    </xf>
    <xf numFmtId="170" fontId="19" fillId="34" borderId="48" xfId="2" applyNumberFormat="1" applyFont="1" applyFill="1" applyBorder="1" applyAlignment="1" applyProtection="1">
      <alignment horizontal="right"/>
      <protection locked="0"/>
    </xf>
    <xf numFmtId="170" fontId="22" fillId="0" borderId="21" xfId="2" applyNumberFormat="1" applyFont="1" applyFill="1" applyBorder="1" applyAlignment="1" applyProtection="1">
      <alignment horizontal="right"/>
    </xf>
    <xf numFmtId="170" fontId="22" fillId="35" borderId="28" xfId="2" applyNumberFormat="1" applyFont="1" applyFill="1" applyBorder="1" applyAlignment="1" applyProtection="1">
      <alignment horizontal="right"/>
    </xf>
    <xf numFmtId="170" fontId="22" fillId="0" borderId="13" xfId="2" applyNumberFormat="1" applyFont="1" applyFill="1" applyBorder="1" applyAlignment="1" applyProtection="1">
      <alignment horizontal="right"/>
    </xf>
    <xf numFmtId="170" fontId="22" fillId="35" borderId="21" xfId="2" applyNumberFormat="1" applyFont="1" applyFill="1" applyBorder="1" applyAlignment="1" applyProtection="1">
      <alignment horizontal="right"/>
    </xf>
    <xf numFmtId="170" fontId="22" fillId="35" borderId="24" xfId="2" applyNumberFormat="1" applyFont="1" applyFill="1" applyBorder="1" applyAlignment="1" applyProtection="1">
      <alignment horizontal="right"/>
    </xf>
    <xf numFmtId="170" fontId="22" fillId="35" borderId="47" xfId="2" applyNumberFormat="1" applyFont="1" applyFill="1" applyBorder="1" applyAlignment="1" applyProtection="1">
      <alignment horizontal="right"/>
    </xf>
    <xf numFmtId="170" fontId="22" fillId="35" borderId="22" xfId="2" applyNumberFormat="1" applyFont="1" applyFill="1" applyBorder="1" applyAlignment="1">
      <alignment horizontal="right"/>
    </xf>
    <xf numFmtId="170" fontId="19" fillId="34" borderId="42" xfId="2" applyNumberFormat="1" applyFont="1" applyFill="1" applyBorder="1" applyAlignment="1" applyProtection="1">
      <alignment horizontal="right"/>
      <protection locked="0"/>
    </xf>
    <xf numFmtId="170" fontId="22" fillId="0" borderId="22" xfId="2" applyNumberFormat="1" applyFont="1" applyFill="1" applyBorder="1" applyAlignment="1" applyProtection="1">
      <alignment horizontal="right"/>
    </xf>
    <xf numFmtId="170" fontId="22" fillId="35" borderId="22" xfId="2" applyNumberFormat="1" applyFont="1" applyFill="1" applyBorder="1" applyAlignment="1" applyProtection="1">
      <alignment horizontal="right"/>
    </xf>
    <xf numFmtId="170" fontId="22" fillId="35" borderId="16" xfId="2" applyNumberFormat="1" applyFont="1" applyFill="1" applyBorder="1" applyAlignment="1" applyProtection="1">
      <alignment horizontal="right"/>
    </xf>
    <xf numFmtId="3" fontId="19" fillId="33" borderId="49" xfId="2" applyNumberFormat="1" applyFont="1" applyFill="1" applyBorder="1"/>
    <xf numFmtId="170" fontId="22" fillId="35" borderId="48" xfId="2" applyNumberFormat="1" applyFont="1" applyFill="1" applyBorder="1" applyAlignment="1">
      <alignment horizontal="right"/>
    </xf>
    <xf numFmtId="170" fontId="22" fillId="35" borderId="27" xfId="2" applyNumberFormat="1" applyFont="1" applyFill="1" applyBorder="1" applyAlignment="1" applyProtection="1">
      <alignment horizontal="right"/>
    </xf>
    <xf numFmtId="170" fontId="22" fillId="35" borderId="26" xfId="2" applyNumberFormat="1" applyFont="1" applyFill="1" applyBorder="1" applyAlignment="1" applyProtection="1">
      <alignment horizontal="right"/>
    </xf>
    <xf numFmtId="0" fontId="22" fillId="33" borderId="11" xfId="0" applyFont="1" applyFill="1" applyBorder="1"/>
    <xf numFmtId="0" fontId="22" fillId="33" borderId="12" xfId="0" applyFont="1" applyFill="1" applyBorder="1"/>
    <xf numFmtId="49" fontId="21" fillId="33" borderId="0" xfId="0" applyNumberFormat="1" applyFont="1" applyFill="1" applyBorder="1" applyAlignment="1">
      <alignment horizontal="left" vertical="top" wrapText="1"/>
    </xf>
    <xf numFmtId="0" fontId="20" fillId="33" borderId="0" xfId="2" applyFont="1" applyFill="1" applyAlignment="1">
      <alignment horizontal="right"/>
    </xf>
    <xf numFmtId="0" fontId="20" fillId="33" borderId="16" xfId="2" applyFont="1" applyFill="1" applyBorder="1" applyAlignment="1">
      <alignment horizontal="right"/>
    </xf>
    <xf numFmtId="0" fontId="20" fillId="33" borderId="0" xfId="125" applyFont="1" applyFill="1" applyAlignment="1">
      <alignment horizontal="right"/>
    </xf>
    <xf numFmtId="0" fontId="20" fillId="33" borderId="16" xfId="125" applyFont="1" applyFill="1" applyBorder="1" applyAlignment="1">
      <alignment horizontal="right"/>
    </xf>
    <xf numFmtId="0" fontId="19" fillId="33" borderId="13" xfId="2" applyFont="1" applyFill="1" applyBorder="1" applyAlignment="1">
      <alignment horizontal="center" vertical="center" wrapText="1"/>
    </xf>
    <xf numFmtId="0" fontId="19" fillId="33" borderId="13" xfId="2" applyFont="1" applyFill="1" applyBorder="1" applyAlignment="1">
      <alignment horizontal="center" vertical="center"/>
    </xf>
    <xf numFmtId="164" fontId="19" fillId="33" borderId="13" xfId="2" applyNumberFormat="1" applyFont="1" applyFill="1" applyBorder="1" applyAlignment="1">
      <alignment horizontal="center" vertical="center"/>
    </xf>
    <xf numFmtId="0" fontId="20" fillId="33" borderId="0" xfId="2" applyFont="1" applyFill="1" applyAlignment="1">
      <alignment horizontal="center"/>
    </xf>
    <xf numFmtId="0" fontId="0" fillId="33" borderId="0" xfId="0" applyFill="1" applyAlignment="1">
      <alignment horizontal="left" vertical="top" wrapText="1"/>
    </xf>
    <xf numFmtId="0" fontId="0" fillId="33" borderId="0" xfId="0" applyFill="1" applyAlignment="1">
      <alignment horizontal="left" vertical="top"/>
    </xf>
  </cellXfs>
  <cellStyles count="177">
    <cellStyle name="20 % - Akzent1 2" xfId="3" xr:uid="{00000000-0005-0000-0000-000000000000}"/>
    <cellStyle name="20 % - Akzent1 2 2" xfId="4" xr:uid="{00000000-0005-0000-0000-000001000000}"/>
    <cellStyle name="20 % - Akzent1 3" xfId="5" xr:uid="{00000000-0005-0000-0000-000002000000}"/>
    <cellStyle name="20 % - Akzent2 2" xfId="6" xr:uid="{00000000-0005-0000-0000-000003000000}"/>
    <cellStyle name="20 % - Akzent2 2 2" xfId="7" xr:uid="{00000000-0005-0000-0000-000004000000}"/>
    <cellStyle name="20 % - Akzent2 3" xfId="8" xr:uid="{00000000-0005-0000-0000-000005000000}"/>
    <cellStyle name="20 % - Akzent3 2" xfId="9" xr:uid="{00000000-0005-0000-0000-000006000000}"/>
    <cellStyle name="20 % - Akzent3 2 2" xfId="10" xr:uid="{00000000-0005-0000-0000-000007000000}"/>
    <cellStyle name="20 % - Akzent3 3" xfId="11" xr:uid="{00000000-0005-0000-0000-000008000000}"/>
    <cellStyle name="20 % - Akzent4 2" xfId="12" xr:uid="{00000000-0005-0000-0000-000009000000}"/>
    <cellStyle name="20 % - Akzent4 2 2" xfId="13" xr:uid="{00000000-0005-0000-0000-00000A000000}"/>
    <cellStyle name="20 % - Akzent4 3" xfId="14" xr:uid="{00000000-0005-0000-0000-00000B000000}"/>
    <cellStyle name="20 % - Akzent5 2" xfId="15" xr:uid="{00000000-0005-0000-0000-00000C000000}"/>
    <cellStyle name="20 % - Akzent5 2 2" xfId="16" xr:uid="{00000000-0005-0000-0000-00000D000000}"/>
    <cellStyle name="20 % - Akzent5 3" xfId="17" xr:uid="{00000000-0005-0000-0000-00000E000000}"/>
    <cellStyle name="20 % - Akzent6 2" xfId="18" xr:uid="{00000000-0005-0000-0000-00000F000000}"/>
    <cellStyle name="20 % - Akzent6 2 2" xfId="19" xr:uid="{00000000-0005-0000-0000-000010000000}"/>
    <cellStyle name="20 % - Akzent6 3" xfId="20" xr:uid="{00000000-0005-0000-0000-000011000000}"/>
    <cellStyle name="20% - Akzent1 2" xfId="21" xr:uid="{00000000-0005-0000-0000-000012000000}"/>
    <cellStyle name="20% - Akzent2 2" xfId="22" xr:uid="{00000000-0005-0000-0000-000013000000}"/>
    <cellStyle name="20% - Akzent3 2" xfId="23" xr:uid="{00000000-0005-0000-0000-000014000000}"/>
    <cellStyle name="20% - Akzent4 2" xfId="24" xr:uid="{00000000-0005-0000-0000-000015000000}"/>
    <cellStyle name="20% - Akzent5 2" xfId="25" xr:uid="{00000000-0005-0000-0000-000016000000}"/>
    <cellStyle name="20% - Akzent6 2" xfId="26" xr:uid="{00000000-0005-0000-0000-000017000000}"/>
    <cellStyle name="40 % - Akzent1 2" xfId="27" xr:uid="{00000000-0005-0000-0000-000018000000}"/>
    <cellStyle name="40 % - Akzent1 2 2" xfId="28" xr:uid="{00000000-0005-0000-0000-000019000000}"/>
    <cellStyle name="40 % - Akzent1 3" xfId="29" xr:uid="{00000000-0005-0000-0000-00001A000000}"/>
    <cellStyle name="40 % - Akzent2 2" xfId="30" xr:uid="{00000000-0005-0000-0000-00001B000000}"/>
    <cellStyle name="40 % - Akzent2 2 2" xfId="31" xr:uid="{00000000-0005-0000-0000-00001C000000}"/>
    <cellStyle name="40 % - Akzent2 3" xfId="32" xr:uid="{00000000-0005-0000-0000-00001D000000}"/>
    <cellStyle name="40 % - Akzent3 2" xfId="33" xr:uid="{00000000-0005-0000-0000-00001E000000}"/>
    <cellStyle name="40 % - Akzent3 2 2" xfId="34" xr:uid="{00000000-0005-0000-0000-00001F000000}"/>
    <cellStyle name="40 % - Akzent3 3" xfId="35" xr:uid="{00000000-0005-0000-0000-000020000000}"/>
    <cellStyle name="40 % - Akzent4 2" xfId="36" xr:uid="{00000000-0005-0000-0000-000021000000}"/>
    <cellStyle name="40 % - Akzent4 2 2" xfId="37" xr:uid="{00000000-0005-0000-0000-000022000000}"/>
    <cellStyle name="40 % - Akzent4 3" xfId="38" xr:uid="{00000000-0005-0000-0000-000023000000}"/>
    <cellStyle name="40 % - Akzent5 2" xfId="39" xr:uid="{00000000-0005-0000-0000-000024000000}"/>
    <cellStyle name="40 % - Akzent5 2 2" xfId="40" xr:uid="{00000000-0005-0000-0000-000025000000}"/>
    <cellStyle name="40 % - Akzent5 3" xfId="41" xr:uid="{00000000-0005-0000-0000-000026000000}"/>
    <cellStyle name="40 % - Akzent6 2" xfId="42" xr:uid="{00000000-0005-0000-0000-000027000000}"/>
    <cellStyle name="40 % - Akzent6 2 2" xfId="43" xr:uid="{00000000-0005-0000-0000-000028000000}"/>
    <cellStyle name="40 % - Akzent6 3" xfId="44" xr:uid="{00000000-0005-0000-0000-000029000000}"/>
    <cellStyle name="40% - Akzent1 2" xfId="45" xr:uid="{00000000-0005-0000-0000-00002A000000}"/>
    <cellStyle name="40% - Akzent2 2" xfId="46" xr:uid="{00000000-0005-0000-0000-00002B000000}"/>
    <cellStyle name="40% - Akzent3 2" xfId="47" xr:uid="{00000000-0005-0000-0000-00002C000000}"/>
    <cellStyle name="40% - Akzent4 2" xfId="48" xr:uid="{00000000-0005-0000-0000-00002D000000}"/>
    <cellStyle name="40% - Akzent5 2" xfId="49" xr:uid="{00000000-0005-0000-0000-00002E000000}"/>
    <cellStyle name="40% - Akzent6 2" xfId="50" xr:uid="{00000000-0005-0000-0000-00002F000000}"/>
    <cellStyle name="60 % - Akzent1 2" xfId="51" xr:uid="{00000000-0005-0000-0000-000030000000}"/>
    <cellStyle name="60 % - Akzent1 2 2" xfId="52" xr:uid="{00000000-0005-0000-0000-000031000000}"/>
    <cellStyle name="60 % - Akzent1 3" xfId="53" xr:uid="{00000000-0005-0000-0000-000032000000}"/>
    <cellStyle name="60 % - Akzent2 2" xfId="54" xr:uid="{00000000-0005-0000-0000-000033000000}"/>
    <cellStyle name="60 % - Akzent2 2 2" xfId="55" xr:uid="{00000000-0005-0000-0000-000034000000}"/>
    <cellStyle name="60 % - Akzent2 3" xfId="56" xr:uid="{00000000-0005-0000-0000-000035000000}"/>
    <cellStyle name="60 % - Akzent3 2" xfId="57" xr:uid="{00000000-0005-0000-0000-000036000000}"/>
    <cellStyle name="60 % - Akzent3 2 2" xfId="58" xr:uid="{00000000-0005-0000-0000-000037000000}"/>
    <cellStyle name="60 % - Akzent3 3" xfId="59" xr:uid="{00000000-0005-0000-0000-000038000000}"/>
    <cellStyle name="60 % - Akzent4 2" xfId="60" xr:uid="{00000000-0005-0000-0000-000039000000}"/>
    <cellStyle name="60 % - Akzent4 2 2" xfId="61" xr:uid="{00000000-0005-0000-0000-00003A000000}"/>
    <cellStyle name="60 % - Akzent4 3" xfId="62" xr:uid="{00000000-0005-0000-0000-00003B000000}"/>
    <cellStyle name="60 % - Akzent5 2" xfId="63" xr:uid="{00000000-0005-0000-0000-00003C000000}"/>
    <cellStyle name="60 % - Akzent5 2 2" xfId="64" xr:uid="{00000000-0005-0000-0000-00003D000000}"/>
    <cellStyle name="60 % - Akzent5 3" xfId="65" xr:uid="{00000000-0005-0000-0000-00003E000000}"/>
    <cellStyle name="60 % - Akzent6 2" xfId="66" xr:uid="{00000000-0005-0000-0000-00003F000000}"/>
    <cellStyle name="60 % - Akzent6 2 2" xfId="67" xr:uid="{00000000-0005-0000-0000-000040000000}"/>
    <cellStyle name="60 % - Akzent6 3" xfId="68" xr:uid="{00000000-0005-0000-0000-000041000000}"/>
    <cellStyle name="60% - Akzent1 2" xfId="69" xr:uid="{00000000-0005-0000-0000-000042000000}"/>
    <cellStyle name="60% - Akzent2 2" xfId="70" xr:uid="{00000000-0005-0000-0000-000043000000}"/>
    <cellStyle name="60% - Akzent3 2" xfId="71" xr:uid="{00000000-0005-0000-0000-000044000000}"/>
    <cellStyle name="60% - Akzent4 2" xfId="72" xr:uid="{00000000-0005-0000-0000-000045000000}"/>
    <cellStyle name="60% - Akzent5 2" xfId="73" xr:uid="{00000000-0005-0000-0000-000046000000}"/>
    <cellStyle name="60% - Akzent6 2" xfId="74" xr:uid="{00000000-0005-0000-0000-000047000000}"/>
    <cellStyle name="Akzent1 2" xfId="75" xr:uid="{00000000-0005-0000-0000-000048000000}"/>
    <cellStyle name="Akzent1 2 2" xfId="76" xr:uid="{00000000-0005-0000-0000-000049000000}"/>
    <cellStyle name="Akzent1 3" xfId="77" xr:uid="{00000000-0005-0000-0000-00004A000000}"/>
    <cellStyle name="Akzent2 2" xfId="78" xr:uid="{00000000-0005-0000-0000-00004B000000}"/>
    <cellStyle name="Akzent2 2 2" xfId="79" xr:uid="{00000000-0005-0000-0000-00004C000000}"/>
    <cellStyle name="Akzent2 3" xfId="80" xr:uid="{00000000-0005-0000-0000-00004D000000}"/>
    <cellStyle name="Akzent3 2" xfId="81" xr:uid="{00000000-0005-0000-0000-00004E000000}"/>
    <cellStyle name="Akzent3 2 2" xfId="82" xr:uid="{00000000-0005-0000-0000-00004F000000}"/>
    <cellStyle name="Akzent3 3" xfId="83" xr:uid="{00000000-0005-0000-0000-000050000000}"/>
    <cellStyle name="Akzent4 2" xfId="84" xr:uid="{00000000-0005-0000-0000-000051000000}"/>
    <cellStyle name="Akzent4 2 2" xfId="85" xr:uid="{00000000-0005-0000-0000-000052000000}"/>
    <cellStyle name="Akzent4 3" xfId="86" xr:uid="{00000000-0005-0000-0000-000053000000}"/>
    <cellStyle name="Akzent5 2" xfId="87" xr:uid="{00000000-0005-0000-0000-000054000000}"/>
    <cellStyle name="Akzent5 2 2" xfId="88" xr:uid="{00000000-0005-0000-0000-000055000000}"/>
    <cellStyle name="Akzent5 3" xfId="89" xr:uid="{00000000-0005-0000-0000-000056000000}"/>
    <cellStyle name="Akzent6 2" xfId="90" xr:uid="{00000000-0005-0000-0000-000057000000}"/>
    <cellStyle name="Akzent6 2 2" xfId="91" xr:uid="{00000000-0005-0000-0000-000058000000}"/>
    <cellStyle name="Akzent6 3" xfId="92" xr:uid="{00000000-0005-0000-0000-000059000000}"/>
    <cellStyle name="Ausgabe 2" xfId="93" xr:uid="{00000000-0005-0000-0000-00005A000000}"/>
    <cellStyle name="Ausgabe 2 2" xfId="94" xr:uid="{00000000-0005-0000-0000-00005B000000}"/>
    <cellStyle name="Ausgabe 3" xfId="95" xr:uid="{00000000-0005-0000-0000-00005C000000}"/>
    <cellStyle name="Berechnung 2" xfId="96" xr:uid="{00000000-0005-0000-0000-00005D000000}"/>
    <cellStyle name="Berechnung 2 2" xfId="97" xr:uid="{00000000-0005-0000-0000-00005E000000}"/>
    <cellStyle name="Berechnung 3" xfId="98" xr:uid="{00000000-0005-0000-0000-00005F000000}"/>
    <cellStyle name="Eingabe 2" xfId="99" xr:uid="{00000000-0005-0000-0000-000060000000}"/>
    <cellStyle name="Eingabe 2 2" xfId="100" xr:uid="{00000000-0005-0000-0000-000061000000}"/>
    <cellStyle name="Eingabe 3" xfId="101" xr:uid="{00000000-0005-0000-0000-000062000000}"/>
    <cellStyle name="Ergebnis 2" xfId="102" xr:uid="{00000000-0005-0000-0000-000063000000}"/>
    <cellStyle name="Ergebnis 2 2" xfId="103" xr:uid="{00000000-0005-0000-0000-000064000000}"/>
    <cellStyle name="Ergebnis 3" xfId="104" xr:uid="{00000000-0005-0000-0000-000065000000}"/>
    <cellStyle name="Erklärender Text 2" xfId="105" xr:uid="{00000000-0005-0000-0000-000066000000}"/>
    <cellStyle name="Erklärender Text 2 2" xfId="106" xr:uid="{00000000-0005-0000-0000-000067000000}"/>
    <cellStyle name="Erklärender Text 3" xfId="107" xr:uid="{00000000-0005-0000-0000-000068000000}"/>
    <cellStyle name="Gut 2" xfId="108" xr:uid="{00000000-0005-0000-0000-000069000000}"/>
    <cellStyle name="Gut 2 2" xfId="109" xr:uid="{00000000-0005-0000-0000-00006A000000}"/>
    <cellStyle name="Gut 3" xfId="110" xr:uid="{00000000-0005-0000-0000-00006B000000}"/>
    <cellStyle name="Komma" xfId="1" builtinId="3"/>
    <cellStyle name="Komma 2" xfId="170" xr:uid="{00000000-0005-0000-0000-00006D000000}"/>
    <cellStyle name="Komma 2 2" xfId="173" xr:uid="{00000000-0005-0000-0000-00006E000000}"/>
    <cellStyle name="Komma 3" xfId="174" xr:uid="{00000000-0005-0000-0000-00006F000000}"/>
    <cellStyle name="Neutral 2" xfId="111" xr:uid="{00000000-0005-0000-0000-000070000000}"/>
    <cellStyle name="Neutral 2 2" xfId="112" xr:uid="{00000000-0005-0000-0000-000071000000}"/>
    <cellStyle name="Neutral 3" xfId="113" xr:uid="{00000000-0005-0000-0000-000072000000}"/>
    <cellStyle name="Notiz 2" xfId="114" xr:uid="{00000000-0005-0000-0000-000073000000}"/>
    <cellStyle name="Notiz 2 2" xfId="115" xr:uid="{00000000-0005-0000-0000-000074000000}"/>
    <cellStyle name="Notiz 3" xfId="116" xr:uid="{00000000-0005-0000-0000-000075000000}"/>
    <cellStyle name="Prozent" xfId="175" builtinId="5"/>
    <cellStyle name="Schlecht 2" xfId="117" xr:uid="{00000000-0005-0000-0000-000077000000}"/>
    <cellStyle name="Schlecht 2 2" xfId="118" xr:uid="{00000000-0005-0000-0000-000078000000}"/>
    <cellStyle name="Schlecht 3" xfId="119" xr:uid="{00000000-0005-0000-0000-000079000000}"/>
    <cellStyle name="Standard" xfId="0" builtinId="0"/>
    <cellStyle name="Standard 2" xfId="120" xr:uid="{00000000-0005-0000-0000-00007B000000}"/>
    <cellStyle name="Standard 2 2" xfId="121" xr:uid="{00000000-0005-0000-0000-00007C000000}"/>
    <cellStyle name="Standard 2 3" xfId="122" xr:uid="{00000000-0005-0000-0000-00007D000000}"/>
    <cellStyle name="Standard 2 3 2" xfId="123" xr:uid="{00000000-0005-0000-0000-00007E000000}"/>
    <cellStyle name="Standard 2 4" xfId="124" xr:uid="{00000000-0005-0000-0000-00007F000000}"/>
    <cellStyle name="Standard 2 5" xfId="125" xr:uid="{00000000-0005-0000-0000-000080000000}"/>
    <cellStyle name="Standard 2 5 2" xfId="172" xr:uid="{00000000-0005-0000-0000-000081000000}"/>
    <cellStyle name="Standard 3" xfId="126" xr:uid="{00000000-0005-0000-0000-000082000000}"/>
    <cellStyle name="Standard 3 2" xfId="127" xr:uid="{00000000-0005-0000-0000-000083000000}"/>
    <cellStyle name="Standard 3 2 2" xfId="128" xr:uid="{00000000-0005-0000-0000-000084000000}"/>
    <cellStyle name="Standard 3 2 2 2" xfId="129" xr:uid="{00000000-0005-0000-0000-000085000000}"/>
    <cellStyle name="Standard 3 2 2 2 2" xfId="130" xr:uid="{00000000-0005-0000-0000-000086000000}"/>
    <cellStyle name="Standard 3 2 2 2 2 2" xfId="131" xr:uid="{00000000-0005-0000-0000-000087000000}"/>
    <cellStyle name="Standard 3 2 2 2 3" xfId="132" xr:uid="{00000000-0005-0000-0000-000088000000}"/>
    <cellStyle name="Standard 3 2 2 3" xfId="133" xr:uid="{00000000-0005-0000-0000-000089000000}"/>
    <cellStyle name="Standard 3 2 2 3 2" xfId="134" xr:uid="{00000000-0005-0000-0000-00008A000000}"/>
    <cellStyle name="Standard 3 2 2 4" xfId="135" xr:uid="{00000000-0005-0000-0000-00008B000000}"/>
    <cellStyle name="Standard 3 2 3" xfId="136" xr:uid="{00000000-0005-0000-0000-00008C000000}"/>
    <cellStyle name="Standard 3 2 3 2" xfId="137" xr:uid="{00000000-0005-0000-0000-00008D000000}"/>
    <cellStyle name="Standard 3 2 3 2 2" xfId="138" xr:uid="{00000000-0005-0000-0000-00008E000000}"/>
    <cellStyle name="Standard 3 2 3 3" xfId="139" xr:uid="{00000000-0005-0000-0000-00008F000000}"/>
    <cellStyle name="Standard 3 2 4" xfId="140" xr:uid="{00000000-0005-0000-0000-000090000000}"/>
    <cellStyle name="Standard 3 2 4 2" xfId="141" xr:uid="{00000000-0005-0000-0000-000091000000}"/>
    <cellStyle name="Standard 3 2 5" xfId="142" xr:uid="{00000000-0005-0000-0000-000092000000}"/>
    <cellStyle name="Standard 4" xfId="143" xr:uid="{00000000-0005-0000-0000-000093000000}"/>
    <cellStyle name="Standard 4 2" xfId="144" xr:uid="{00000000-0005-0000-0000-000094000000}"/>
    <cellStyle name="Standard 5" xfId="145" xr:uid="{00000000-0005-0000-0000-000095000000}"/>
    <cellStyle name="Standard 6" xfId="171" xr:uid="{00000000-0005-0000-0000-000096000000}"/>
    <cellStyle name="Standard 7" xfId="176" xr:uid="{00000000-0005-0000-0000-000097000000}"/>
    <cellStyle name="Standard_Kap52_TABgemeinden_1" xfId="2" xr:uid="{00000000-0005-0000-0000-000098000000}"/>
    <cellStyle name="Überschrift 1 2" xfId="146" xr:uid="{00000000-0005-0000-0000-000099000000}"/>
    <cellStyle name="Überschrift 1 2 2" xfId="147" xr:uid="{00000000-0005-0000-0000-00009A000000}"/>
    <cellStyle name="Überschrift 1 3" xfId="148" xr:uid="{00000000-0005-0000-0000-00009B000000}"/>
    <cellStyle name="Überschrift 2 2" xfId="149" xr:uid="{00000000-0005-0000-0000-00009C000000}"/>
    <cellStyle name="Überschrift 2 2 2" xfId="150" xr:uid="{00000000-0005-0000-0000-00009D000000}"/>
    <cellStyle name="Überschrift 2 3" xfId="151" xr:uid="{00000000-0005-0000-0000-00009E000000}"/>
    <cellStyle name="Überschrift 3 2" xfId="152" xr:uid="{00000000-0005-0000-0000-00009F000000}"/>
    <cellStyle name="Überschrift 3 2 2" xfId="153" xr:uid="{00000000-0005-0000-0000-0000A0000000}"/>
    <cellStyle name="Überschrift 3 3" xfId="154" xr:uid="{00000000-0005-0000-0000-0000A1000000}"/>
    <cellStyle name="Überschrift 4 2" xfId="155" xr:uid="{00000000-0005-0000-0000-0000A2000000}"/>
    <cellStyle name="Überschrift 4 2 2" xfId="156" xr:uid="{00000000-0005-0000-0000-0000A3000000}"/>
    <cellStyle name="Überschrift 4 3" xfId="157" xr:uid="{00000000-0005-0000-0000-0000A4000000}"/>
    <cellStyle name="Überschrift 5" xfId="158" xr:uid="{00000000-0005-0000-0000-0000A5000000}"/>
    <cellStyle name="Überschrift 5 2" xfId="159" xr:uid="{00000000-0005-0000-0000-0000A6000000}"/>
    <cellStyle name="Überschrift 6" xfId="160" xr:uid="{00000000-0005-0000-0000-0000A7000000}"/>
    <cellStyle name="Verknüpfte Zelle 2" xfId="161" xr:uid="{00000000-0005-0000-0000-0000A8000000}"/>
    <cellStyle name="Verknüpfte Zelle 2 2" xfId="162" xr:uid="{00000000-0005-0000-0000-0000A9000000}"/>
    <cellStyle name="Verknüpfte Zelle 3" xfId="163" xr:uid="{00000000-0005-0000-0000-0000AA000000}"/>
    <cellStyle name="Warnender Text 2" xfId="164" xr:uid="{00000000-0005-0000-0000-0000AB000000}"/>
    <cellStyle name="Warnender Text 2 2" xfId="165" xr:uid="{00000000-0005-0000-0000-0000AC000000}"/>
    <cellStyle name="Warnender Text 3" xfId="166" xr:uid="{00000000-0005-0000-0000-0000AD000000}"/>
    <cellStyle name="Zelle überprüfen 2" xfId="167" xr:uid="{00000000-0005-0000-0000-0000AE000000}"/>
    <cellStyle name="Zelle überprüfen 2 2" xfId="168" xr:uid="{00000000-0005-0000-0000-0000AF000000}"/>
    <cellStyle name="Zelle überprüfen 3" xfId="169" xr:uid="{00000000-0005-0000-0000-0000B0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16</xdr:row>
          <xdr:rowOff>95250</xdr:rowOff>
        </xdr:from>
        <xdr:to>
          <xdr:col>3</xdr:col>
          <xdr:colOff>142875</xdr:colOff>
          <xdr:row>20</xdr:row>
          <xdr:rowOff>19050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15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aeckla\AppData\Roaming\OpenText\OTEdit\EC_eoffice\c420254318\WirtschaftSens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n"/>
      <sheetName val="Sensi"/>
    </sheetNames>
    <sheetDataSet>
      <sheetData sheetId="0">
        <row r="6">
          <cell r="C6">
            <v>386.06</v>
          </cell>
          <cell r="D6">
            <v>399.07</v>
          </cell>
          <cell r="E6">
            <v>412.15</v>
          </cell>
          <cell r="F6">
            <v>426.16309999999999</v>
          </cell>
          <cell r="G6">
            <v>440.22648229999993</v>
          </cell>
          <cell r="H6">
            <v>453.87350325129989</v>
          </cell>
        </row>
      </sheetData>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6.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00"/>
  </sheetPr>
  <dimension ref="A1:I39"/>
  <sheetViews>
    <sheetView tabSelected="1" workbookViewId="0"/>
  </sheetViews>
  <sheetFormatPr baseColWidth="10" defaultRowHeight="15" x14ac:dyDescent="0.25"/>
  <cols>
    <col min="1" max="1" width="1.7109375" style="2" customWidth="1"/>
    <col min="2" max="2" width="2.5703125" style="2" bestFit="1" customWidth="1"/>
    <col min="3" max="3" width="68.28515625" style="2" customWidth="1"/>
    <col min="4" max="4" width="18" style="2" customWidth="1"/>
    <col min="5" max="8" width="10.42578125" style="2" customWidth="1"/>
    <col min="9" max="9" width="15" style="2" customWidth="1"/>
    <col min="10" max="10" width="6" style="2" customWidth="1"/>
    <col min="11" max="256" width="11.42578125" style="2"/>
    <col min="257" max="257" width="1.7109375" style="2" customWidth="1"/>
    <col min="258" max="258" width="2.5703125" style="2" bestFit="1" customWidth="1"/>
    <col min="259" max="259" width="62.28515625" style="2" customWidth="1"/>
    <col min="260" max="265" width="10.42578125" style="2" customWidth="1"/>
    <col min="266" max="266" width="6" style="2" customWidth="1"/>
    <col min="267" max="512" width="11.42578125" style="2"/>
    <col min="513" max="513" width="1.7109375" style="2" customWidth="1"/>
    <col min="514" max="514" width="2.5703125" style="2" bestFit="1" customWidth="1"/>
    <col min="515" max="515" width="62.28515625" style="2" customWidth="1"/>
    <col min="516" max="521" width="10.42578125" style="2" customWidth="1"/>
    <col min="522" max="522" width="6" style="2" customWidth="1"/>
    <col min="523" max="768" width="11.42578125" style="2"/>
    <col min="769" max="769" width="1.7109375" style="2" customWidth="1"/>
    <col min="770" max="770" width="2.5703125" style="2" bestFit="1" customWidth="1"/>
    <col min="771" max="771" width="62.28515625" style="2" customWidth="1"/>
    <col min="772" max="777" width="10.42578125" style="2" customWidth="1"/>
    <col min="778" max="778" width="6" style="2" customWidth="1"/>
    <col min="779" max="1024" width="11.42578125" style="2"/>
    <col min="1025" max="1025" width="1.7109375" style="2" customWidth="1"/>
    <col min="1026" max="1026" width="2.5703125" style="2" bestFit="1" customWidth="1"/>
    <col min="1027" max="1027" width="62.28515625" style="2" customWidth="1"/>
    <col min="1028" max="1033" width="10.42578125" style="2" customWidth="1"/>
    <col min="1034" max="1034" width="6" style="2" customWidth="1"/>
    <col min="1035" max="1280" width="11.42578125" style="2"/>
    <col min="1281" max="1281" width="1.7109375" style="2" customWidth="1"/>
    <col min="1282" max="1282" width="2.5703125" style="2" bestFit="1" customWidth="1"/>
    <col min="1283" max="1283" width="62.28515625" style="2" customWidth="1"/>
    <col min="1284" max="1289" width="10.42578125" style="2" customWidth="1"/>
    <col min="1290" max="1290" width="6" style="2" customWidth="1"/>
    <col min="1291" max="1536" width="11.42578125" style="2"/>
    <col min="1537" max="1537" width="1.7109375" style="2" customWidth="1"/>
    <col min="1538" max="1538" width="2.5703125" style="2" bestFit="1" customWidth="1"/>
    <col min="1539" max="1539" width="62.28515625" style="2" customWidth="1"/>
    <col min="1540" max="1545" width="10.42578125" style="2" customWidth="1"/>
    <col min="1546" max="1546" width="6" style="2" customWidth="1"/>
    <col min="1547" max="1792" width="11.42578125" style="2"/>
    <col min="1793" max="1793" width="1.7109375" style="2" customWidth="1"/>
    <col min="1794" max="1794" width="2.5703125" style="2" bestFit="1" customWidth="1"/>
    <col min="1795" max="1795" width="62.28515625" style="2" customWidth="1"/>
    <col min="1796" max="1801" width="10.42578125" style="2" customWidth="1"/>
    <col min="1802" max="1802" width="6" style="2" customWidth="1"/>
    <col min="1803" max="2048" width="11.42578125" style="2"/>
    <col min="2049" max="2049" width="1.7109375" style="2" customWidth="1"/>
    <col min="2050" max="2050" width="2.5703125" style="2" bestFit="1" customWidth="1"/>
    <col min="2051" max="2051" width="62.28515625" style="2" customWidth="1"/>
    <col min="2052" max="2057" width="10.42578125" style="2" customWidth="1"/>
    <col min="2058" max="2058" width="6" style="2" customWidth="1"/>
    <col min="2059" max="2304" width="11.42578125" style="2"/>
    <col min="2305" max="2305" width="1.7109375" style="2" customWidth="1"/>
    <col min="2306" max="2306" width="2.5703125" style="2" bestFit="1" customWidth="1"/>
    <col min="2307" max="2307" width="62.28515625" style="2" customWidth="1"/>
    <col min="2308" max="2313" width="10.42578125" style="2" customWidth="1"/>
    <col min="2314" max="2314" width="6" style="2" customWidth="1"/>
    <col min="2315" max="2560" width="11.42578125" style="2"/>
    <col min="2561" max="2561" width="1.7109375" style="2" customWidth="1"/>
    <col min="2562" max="2562" width="2.5703125" style="2" bestFit="1" customWidth="1"/>
    <col min="2563" max="2563" width="62.28515625" style="2" customWidth="1"/>
    <col min="2564" max="2569" width="10.42578125" style="2" customWidth="1"/>
    <col min="2570" max="2570" width="6" style="2" customWidth="1"/>
    <col min="2571" max="2816" width="11.42578125" style="2"/>
    <col min="2817" max="2817" width="1.7109375" style="2" customWidth="1"/>
    <col min="2818" max="2818" width="2.5703125" style="2" bestFit="1" customWidth="1"/>
    <col min="2819" max="2819" width="62.28515625" style="2" customWidth="1"/>
    <col min="2820" max="2825" width="10.42578125" style="2" customWidth="1"/>
    <col min="2826" max="2826" width="6" style="2" customWidth="1"/>
    <col min="2827" max="3072" width="11.42578125" style="2"/>
    <col min="3073" max="3073" width="1.7109375" style="2" customWidth="1"/>
    <col min="3074" max="3074" width="2.5703125" style="2" bestFit="1" customWidth="1"/>
    <col min="3075" max="3075" width="62.28515625" style="2" customWidth="1"/>
    <col min="3076" max="3081" width="10.42578125" style="2" customWidth="1"/>
    <col min="3082" max="3082" width="6" style="2" customWidth="1"/>
    <col min="3083" max="3328" width="11.42578125" style="2"/>
    <col min="3329" max="3329" width="1.7109375" style="2" customWidth="1"/>
    <col min="3330" max="3330" width="2.5703125" style="2" bestFit="1" customWidth="1"/>
    <col min="3331" max="3331" width="62.28515625" style="2" customWidth="1"/>
    <col min="3332" max="3337" width="10.42578125" style="2" customWidth="1"/>
    <col min="3338" max="3338" width="6" style="2" customWidth="1"/>
    <col min="3339" max="3584" width="11.42578125" style="2"/>
    <col min="3585" max="3585" width="1.7109375" style="2" customWidth="1"/>
    <col min="3586" max="3586" width="2.5703125" style="2" bestFit="1" customWidth="1"/>
    <col min="3587" max="3587" width="62.28515625" style="2" customWidth="1"/>
    <col min="3588" max="3593" width="10.42578125" style="2" customWidth="1"/>
    <col min="3594" max="3594" width="6" style="2" customWidth="1"/>
    <col min="3595" max="3840" width="11.42578125" style="2"/>
    <col min="3841" max="3841" width="1.7109375" style="2" customWidth="1"/>
    <col min="3842" max="3842" width="2.5703125" style="2" bestFit="1" customWidth="1"/>
    <col min="3843" max="3843" width="62.28515625" style="2" customWidth="1"/>
    <col min="3844" max="3849" width="10.42578125" style="2" customWidth="1"/>
    <col min="3850" max="3850" width="6" style="2" customWidth="1"/>
    <col min="3851" max="4096" width="11.42578125" style="2"/>
    <col min="4097" max="4097" width="1.7109375" style="2" customWidth="1"/>
    <col min="4098" max="4098" width="2.5703125" style="2" bestFit="1" customWidth="1"/>
    <col min="4099" max="4099" width="62.28515625" style="2" customWidth="1"/>
    <col min="4100" max="4105" width="10.42578125" style="2" customWidth="1"/>
    <col min="4106" max="4106" width="6" style="2" customWidth="1"/>
    <col min="4107" max="4352" width="11.42578125" style="2"/>
    <col min="4353" max="4353" width="1.7109375" style="2" customWidth="1"/>
    <col min="4354" max="4354" width="2.5703125" style="2" bestFit="1" customWidth="1"/>
    <col min="4355" max="4355" width="62.28515625" style="2" customWidth="1"/>
    <col min="4356" max="4361" width="10.42578125" style="2" customWidth="1"/>
    <col min="4362" max="4362" width="6" style="2" customWidth="1"/>
    <col min="4363" max="4608" width="11.42578125" style="2"/>
    <col min="4609" max="4609" width="1.7109375" style="2" customWidth="1"/>
    <col min="4610" max="4610" width="2.5703125" style="2" bestFit="1" customWidth="1"/>
    <col min="4611" max="4611" width="62.28515625" style="2" customWidth="1"/>
    <col min="4612" max="4617" width="10.42578125" style="2" customWidth="1"/>
    <col min="4618" max="4618" width="6" style="2" customWidth="1"/>
    <col min="4619" max="4864" width="11.42578125" style="2"/>
    <col min="4865" max="4865" width="1.7109375" style="2" customWidth="1"/>
    <col min="4866" max="4866" width="2.5703125" style="2" bestFit="1" customWidth="1"/>
    <col min="4867" max="4867" width="62.28515625" style="2" customWidth="1"/>
    <col min="4868" max="4873" width="10.42578125" style="2" customWidth="1"/>
    <col min="4874" max="4874" width="6" style="2" customWidth="1"/>
    <col min="4875" max="5120" width="11.42578125" style="2"/>
    <col min="5121" max="5121" width="1.7109375" style="2" customWidth="1"/>
    <col min="5122" max="5122" width="2.5703125" style="2" bestFit="1" customWidth="1"/>
    <col min="5123" max="5123" width="62.28515625" style="2" customWidth="1"/>
    <col min="5124" max="5129" width="10.42578125" style="2" customWidth="1"/>
    <col min="5130" max="5130" width="6" style="2" customWidth="1"/>
    <col min="5131" max="5376" width="11.42578125" style="2"/>
    <col min="5377" max="5377" width="1.7109375" style="2" customWidth="1"/>
    <col min="5378" max="5378" width="2.5703125" style="2" bestFit="1" customWidth="1"/>
    <col min="5379" max="5379" width="62.28515625" style="2" customWidth="1"/>
    <col min="5380" max="5385" width="10.42578125" style="2" customWidth="1"/>
    <col min="5386" max="5386" width="6" style="2" customWidth="1"/>
    <col min="5387" max="5632" width="11.42578125" style="2"/>
    <col min="5633" max="5633" width="1.7109375" style="2" customWidth="1"/>
    <col min="5634" max="5634" width="2.5703125" style="2" bestFit="1" customWidth="1"/>
    <col min="5635" max="5635" width="62.28515625" style="2" customWidth="1"/>
    <col min="5636" max="5641" width="10.42578125" style="2" customWidth="1"/>
    <col min="5642" max="5642" width="6" style="2" customWidth="1"/>
    <col min="5643" max="5888" width="11.42578125" style="2"/>
    <col min="5889" max="5889" width="1.7109375" style="2" customWidth="1"/>
    <col min="5890" max="5890" width="2.5703125" style="2" bestFit="1" customWidth="1"/>
    <col min="5891" max="5891" width="62.28515625" style="2" customWidth="1"/>
    <col min="5892" max="5897" width="10.42578125" style="2" customWidth="1"/>
    <col min="5898" max="5898" width="6" style="2" customWidth="1"/>
    <col min="5899" max="6144" width="11.42578125" style="2"/>
    <col min="6145" max="6145" width="1.7109375" style="2" customWidth="1"/>
    <col min="6146" max="6146" width="2.5703125" style="2" bestFit="1" customWidth="1"/>
    <col min="6147" max="6147" width="62.28515625" style="2" customWidth="1"/>
    <col min="6148" max="6153" width="10.42578125" style="2" customWidth="1"/>
    <col min="6154" max="6154" width="6" style="2" customWidth="1"/>
    <col min="6155" max="6400" width="11.42578125" style="2"/>
    <col min="6401" max="6401" width="1.7109375" style="2" customWidth="1"/>
    <col min="6402" max="6402" width="2.5703125" style="2" bestFit="1" customWidth="1"/>
    <col min="6403" max="6403" width="62.28515625" style="2" customWidth="1"/>
    <col min="6404" max="6409" width="10.42578125" style="2" customWidth="1"/>
    <col min="6410" max="6410" width="6" style="2" customWidth="1"/>
    <col min="6411" max="6656" width="11.42578125" style="2"/>
    <col min="6657" max="6657" width="1.7109375" style="2" customWidth="1"/>
    <col min="6658" max="6658" width="2.5703125" style="2" bestFit="1" customWidth="1"/>
    <col min="6659" max="6659" width="62.28515625" style="2" customWidth="1"/>
    <col min="6660" max="6665" width="10.42578125" style="2" customWidth="1"/>
    <col min="6666" max="6666" width="6" style="2" customWidth="1"/>
    <col min="6667" max="6912" width="11.42578125" style="2"/>
    <col min="6913" max="6913" width="1.7109375" style="2" customWidth="1"/>
    <col min="6914" max="6914" width="2.5703125" style="2" bestFit="1" customWidth="1"/>
    <col min="6915" max="6915" width="62.28515625" style="2" customWidth="1"/>
    <col min="6916" max="6921" width="10.42578125" style="2" customWidth="1"/>
    <col min="6922" max="6922" width="6" style="2" customWidth="1"/>
    <col min="6923" max="7168" width="11.42578125" style="2"/>
    <col min="7169" max="7169" width="1.7109375" style="2" customWidth="1"/>
    <col min="7170" max="7170" width="2.5703125" style="2" bestFit="1" customWidth="1"/>
    <col min="7171" max="7171" width="62.28515625" style="2" customWidth="1"/>
    <col min="7172" max="7177" width="10.42578125" style="2" customWidth="1"/>
    <col min="7178" max="7178" width="6" style="2" customWidth="1"/>
    <col min="7179" max="7424" width="11.42578125" style="2"/>
    <col min="7425" max="7425" width="1.7109375" style="2" customWidth="1"/>
    <col min="7426" max="7426" width="2.5703125" style="2" bestFit="1" customWidth="1"/>
    <col min="7427" max="7427" width="62.28515625" style="2" customWidth="1"/>
    <col min="7428" max="7433" width="10.42578125" style="2" customWidth="1"/>
    <col min="7434" max="7434" width="6" style="2" customWidth="1"/>
    <col min="7435" max="7680" width="11.42578125" style="2"/>
    <col min="7681" max="7681" width="1.7109375" style="2" customWidth="1"/>
    <col min="7682" max="7682" width="2.5703125" style="2" bestFit="1" customWidth="1"/>
    <col min="7683" max="7683" width="62.28515625" style="2" customWidth="1"/>
    <col min="7684" max="7689" width="10.42578125" style="2" customWidth="1"/>
    <col min="7690" max="7690" width="6" style="2" customWidth="1"/>
    <col min="7691" max="7936" width="11.42578125" style="2"/>
    <col min="7937" max="7937" width="1.7109375" style="2" customWidth="1"/>
    <col min="7938" max="7938" width="2.5703125" style="2" bestFit="1" customWidth="1"/>
    <col min="7939" max="7939" width="62.28515625" style="2" customWidth="1"/>
    <col min="7940" max="7945" width="10.42578125" style="2" customWidth="1"/>
    <col min="7946" max="7946" width="6" style="2" customWidth="1"/>
    <col min="7947" max="8192" width="11.42578125" style="2"/>
    <col min="8193" max="8193" width="1.7109375" style="2" customWidth="1"/>
    <col min="8194" max="8194" width="2.5703125" style="2" bestFit="1" customWidth="1"/>
    <col min="8195" max="8195" width="62.28515625" style="2" customWidth="1"/>
    <col min="8196" max="8201" width="10.42578125" style="2" customWidth="1"/>
    <col min="8202" max="8202" width="6" style="2" customWidth="1"/>
    <col min="8203" max="8448" width="11.42578125" style="2"/>
    <col min="8449" max="8449" width="1.7109375" style="2" customWidth="1"/>
    <col min="8450" max="8450" width="2.5703125" style="2" bestFit="1" customWidth="1"/>
    <col min="8451" max="8451" width="62.28515625" style="2" customWidth="1"/>
    <col min="8452" max="8457" width="10.42578125" style="2" customWidth="1"/>
    <col min="8458" max="8458" width="6" style="2" customWidth="1"/>
    <col min="8459" max="8704" width="11.42578125" style="2"/>
    <col min="8705" max="8705" width="1.7109375" style="2" customWidth="1"/>
    <col min="8706" max="8706" width="2.5703125" style="2" bestFit="1" customWidth="1"/>
    <col min="8707" max="8707" width="62.28515625" style="2" customWidth="1"/>
    <col min="8708" max="8713" width="10.42578125" style="2" customWidth="1"/>
    <col min="8714" max="8714" width="6" style="2" customWidth="1"/>
    <col min="8715" max="8960" width="11.42578125" style="2"/>
    <col min="8961" max="8961" width="1.7109375" style="2" customWidth="1"/>
    <col min="8962" max="8962" width="2.5703125" style="2" bestFit="1" customWidth="1"/>
    <col min="8963" max="8963" width="62.28515625" style="2" customWidth="1"/>
    <col min="8964" max="8969" width="10.42578125" style="2" customWidth="1"/>
    <col min="8970" max="8970" width="6" style="2" customWidth="1"/>
    <col min="8971" max="9216" width="11.42578125" style="2"/>
    <col min="9217" max="9217" width="1.7109375" style="2" customWidth="1"/>
    <col min="9218" max="9218" width="2.5703125" style="2" bestFit="1" customWidth="1"/>
    <col min="9219" max="9219" width="62.28515625" style="2" customWidth="1"/>
    <col min="9220" max="9225" width="10.42578125" style="2" customWidth="1"/>
    <col min="9226" max="9226" width="6" style="2" customWidth="1"/>
    <col min="9227" max="9472" width="11.42578125" style="2"/>
    <col min="9473" max="9473" width="1.7109375" style="2" customWidth="1"/>
    <col min="9474" max="9474" width="2.5703125" style="2" bestFit="1" customWidth="1"/>
    <col min="9475" max="9475" width="62.28515625" style="2" customWidth="1"/>
    <col min="9476" max="9481" width="10.42578125" style="2" customWidth="1"/>
    <col min="9482" max="9482" width="6" style="2" customWidth="1"/>
    <col min="9483" max="9728" width="11.42578125" style="2"/>
    <col min="9729" max="9729" width="1.7109375" style="2" customWidth="1"/>
    <col min="9730" max="9730" width="2.5703125" style="2" bestFit="1" customWidth="1"/>
    <col min="9731" max="9731" width="62.28515625" style="2" customWidth="1"/>
    <col min="9732" max="9737" width="10.42578125" style="2" customWidth="1"/>
    <col min="9738" max="9738" width="6" style="2" customWidth="1"/>
    <col min="9739" max="9984" width="11.42578125" style="2"/>
    <col min="9985" max="9985" width="1.7109375" style="2" customWidth="1"/>
    <col min="9986" max="9986" width="2.5703125" style="2" bestFit="1" customWidth="1"/>
    <col min="9987" max="9987" width="62.28515625" style="2" customWidth="1"/>
    <col min="9988" max="9993" width="10.42578125" style="2" customWidth="1"/>
    <col min="9994" max="9994" width="6" style="2" customWidth="1"/>
    <col min="9995" max="10240" width="11.42578125" style="2"/>
    <col min="10241" max="10241" width="1.7109375" style="2" customWidth="1"/>
    <col min="10242" max="10242" width="2.5703125" style="2" bestFit="1" customWidth="1"/>
    <col min="10243" max="10243" width="62.28515625" style="2" customWidth="1"/>
    <col min="10244" max="10249" width="10.42578125" style="2" customWidth="1"/>
    <col min="10250" max="10250" width="6" style="2" customWidth="1"/>
    <col min="10251" max="10496" width="11.42578125" style="2"/>
    <col min="10497" max="10497" width="1.7109375" style="2" customWidth="1"/>
    <col min="10498" max="10498" width="2.5703125" style="2" bestFit="1" customWidth="1"/>
    <col min="10499" max="10499" width="62.28515625" style="2" customWidth="1"/>
    <col min="10500" max="10505" width="10.42578125" style="2" customWidth="1"/>
    <col min="10506" max="10506" width="6" style="2" customWidth="1"/>
    <col min="10507" max="10752" width="11.42578125" style="2"/>
    <col min="10753" max="10753" width="1.7109375" style="2" customWidth="1"/>
    <col min="10754" max="10754" width="2.5703125" style="2" bestFit="1" customWidth="1"/>
    <col min="10755" max="10755" width="62.28515625" style="2" customWidth="1"/>
    <col min="10756" max="10761" width="10.42578125" style="2" customWidth="1"/>
    <col min="10762" max="10762" width="6" style="2" customWidth="1"/>
    <col min="10763" max="11008" width="11.42578125" style="2"/>
    <col min="11009" max="11009" width="1.7109375" style="2" customWidth="1"/>
    <col min="11010" max="11010" width="2.5703125" style="2" bestFit="1" customWidth="1"/>
    <col min="11011" max="11011" width="62.28515625" style="2" customWidth="1"/>
    <col min="11012" max="11017" width="10.42578125" style="2" customWidth="1"/>
    <col min="11018" max="11018" width="6" style="2" customWidth="1"/>
    <col min="11019" max="11264" width="11.42578125" style="2"/>
    <col min="11265" max="11265" width="1.7109375" style="2" customWidth="1"/>
    <col min="11266" max="11266" width="2.5703125" style="2" bestFit="1" customWidth="1"/>
    <col min="11267" max="11267" width="62.28515625" style="2" customWidth="1"/>
    <col min="11268" max="11273" width="10.42578125" style="2" customWidth="1"/>
    <col min="11274" max="11274" width="6" style="2" customWidth="1"/>
    <col min="11275" max="11520" width="11.42578125" style="2"/>
    <col min="11521" max="11521" width="1.7109375" style="2" customWidth="1"/>
    <col min="11522" max="11522" width="2.5703125" style="2" bestFit="1" customWidth="1"/>
    <col min="11523" max="11523" width="62.28515625" style="2" customWidth="1"/>
    <col min="11524" max="11529" width="10.42578125" style="2" customWidth="1"/>
    <col min="11530" max="11530" width="6" style="2" customWidth="1"/>
    <col min="11531" max="11776" width="11.42578125" style="2"/>
    <col min="11777" max="11777" width="1.7109375" style="2" customWidth="1"/>
    <col min="11778" max="11778" width="2.5703125" style="2" bestFit="1" customWidth="1"/>
    <col min="11779" max="11779" width="62.28515625" style="2" customWidth="1"/>
    <col min="11780" max="11785" width="10.42578125" style="2" customWidth="1"/>
    <col min="11786" max="11786" width="6" style="2" customWidth="1"/>
    <col min="11787" max="12032" width="11.42578125" style="2"/>
    <col min="12033" max="12033" width="1.7109375" style="2" customWidth="1"/>
    <col min="12034" max="12034" width="2.5703125" style="2" bestFit="1" customWidth="1"/>
    <col min="12035" max="12035" width="62.28515625" style="2" customWidth="1"/>
    <col min="12036" max="12041" width="10.42578125" style="2" customWidth="1"/>
    <col min="12042" max="12042" width="6" style="2" customWidth="1"/>
    <col min="12043" max="12288" width="11.42578125" style="2"/>
    <col min="12289" max="12289" width="1.7109375" style="2" customWidth="1"/>
    <col min="12290" max="12290" width="2.5703125" style="2" bestFit="1" customWidth="1"/>
    <col min="12291" max="12291" width="62.28515625" style="2" customWidth="1"/>
    <col min="12292" max="12297" width="10.42578125" style="2" customWidth="1"/>
    <col min="12298" max="12298" width="6" style="2" customWidth="1"/>
    <col min="12299" max="12544" width="11.42578125" style="2"/>
    <col min="12545" max="12545" width="1.7109375" style="2" customWidth="1"/>
    <col min="12546" max="12546" width="2.5703125" style="2" bestFit="1" customWidth="1"/>
    <col min="12547" max="12547" width="62.28515625" style="2" customWidth="1"/>
    <col min="12548" max="12553" width="10.42578125" style="2" customWidth="1"/>
    <col min="12554" max="12554" width="6" style="2" customWidth="1"/>
    <col min="12555" max="12800" width="11.42578125" style="2"/>
    <col min="12801" max="12801" width="1.7109375" style="2" customWidth="1"/>
    <col min="12802" max="12802" width="2.5703125" style="2" bestFit="1" customWidth="1"/>
    <col min="12803" max="12803" width="62.28515625" style="2" customWidth="1"/>
    <col min="12804" max="12809" width="10.42578125" style="2" customWidth="1"/>
    <col min="12810" max="12810" width="6" style="2" customWidth="1"/>
    <col min="12811" max="13056" width="11.42578125" style="2"/>
    <col min="13057" max="13057" width="1.7109375" style="2" customWidth="1"/>
    <col min="13058" max="13058" width="2.5703125" style="2" bestFit="1" customWidth="1"/>
    <col min="13059" max="13059" width="62.28515625" style="2" customWidth="1"/>
    <col min="13060" max="13065" width="10.42578125" style="2" customWidth="1"/>
    <col min="13066" max="13066" width="6" style="2" customWidth="1"/>
    <col min="13067" max="13312" width="11.42578125" style="2"/>
    <col min="13313" max="13313" width="1.7109375" style="2" customWidth="1"/>
    <col min="13314" max="13314" width="2.5703125" style="2" bestFit="1" customWidth="1"/>
    <col min="13315" max="13315" width="62.28515625" style="2" customWidth="1"/>
    <col min="13316" max="13321" width="10.42578125" style="2" customWidth="1"/>
    <col min="13322" max="13322" width="6" style="2" customWidth="1"/>
    <col min="13323" max="13568" width="11.42578125" style="2"/>
    <col min="13569" max="13569" width="1.7109375" style="2" customWidth="1"/>
    <col min="13570" max="13570" width="2.5703125" style="2" bestFit="1" customWidth="1"/>
    <col min="13571" max="13571" width="62.28515625" style="2" customWidth="1"/>
    <col min="13572" max="13577" width="10.42578125" style="2" customWidth="1"/>
    <col min="13578" max="13578" width="6" style="2" customWidth="1"/>
    <col min="13579" max="13824" width="11.42578125" style="2"/>
    <col min="13825" max="13825" width="1.7109375" style="2" customWidth="1"/>
    <col min="13826" max="13826" width="2.5703125" style="2" bestFit="1" customWidth="1"/>
    <col min="13827" max="13827" width="62.28515625" style="2" customWidth="1"/>
    <col min="13828" max="13833" width="10.42578125" style="2" customWidth="1"/>
    <col min="13834" max="13834" width="6" style="2" customWidth="1"/>
    <col min="13835" max="14080" width="11.42578125" style="2"/>
    <col min="14081" max="14081" width="1.7109375" style="2" customWidth="1"/>
    <col min="14082" max="14082" width="2.5703125" style="2" bestFit="1" customWidth="1"/>
    <col min="14083" max="14083" width="62.28515625" style="2" customWidth="1"/>
    <col min="14084" max="14089" width="10.42578125" style="2" customWidth="1"/>
    <col min="14090" max="14090" width="6" style="2" customWidth="1"/>
    <col min="14091" max="14336" width="11.42578125" style="2"/>
    <col min="14337" max="14337" width="1.7109375" style="2" customWidth="1"/>
    <col min="14338" max="14338" width="2.5703125" style="2" bestFit="1" customWidth="1"/>
    <col min="14339" max="14339" width="62.28515625" style="2" customWidth="1"/>
    <col min="14340" max="14345" width="10.42578125" style="2" customWidth="1"/>
    <col min="14346" max="14346" width="6" style="2" customWidth="1"/>
    <col min="14347" max="14592" width="11.42578125" style="2"/>
    <col min="14593" max="14593" width="1.7109375" style="2" customWidth="1"/>
    <col min="14594" max="14594" width="2.5703125" style="2" bestFit="1" customWidth="1"/>
    <col min="14595" max="14595" width="62.28515625" style="2" customWidth="1"/>
    <col min="14596" max="14601" width="10.42578125" style="2" customWidth="1"/>
    <col min="14602" max="14602" width="6" style="2" customWidth="1"/>
    <col min="14603" max="14848" width="11.42578125" style="2"/>
    <col min="14849" max="14849" width="1.7109375" style="2" customWidth="1"/>
    <col min="14850" max="14850" width="2.5703125" style="2" bestFit="1" customWidth="1"/>
    <col min="14851" max="14851" width="62.28515625" style="2" customWidth="1"/>
    <col min="14852" max="14857" width="10.42578125" style="2" customWidth="1"/>
    <col min="14858" max="14858" width="6" style="2" customWidth="1"/>
    <col min="14859" max="15104" width="11.42578125" style="2"/>
    <col min="15105" max="15105" width="1.7109375" style="2" customWidth="1"/>
    <col min="15106" max="15106" width="2.5703125" style="2" bestFit="1" customWidth="1"/>
    <col min="15107" max="15107" width="62.28515625" style="2" customWidth="1"/>
    <col min="15108" max="15113" width="10.42578125" style="2" customWidth="1"/>
    <col min="15114" max="15114" width="6" style="2" customWidth="1"/>
    <col min="15115" max="15360" width="11.42578125" style="2"/>
    <col min="15361" max="15361" width="1.7109375" style="2" customWidth="1"/>
    <col min="15362" max="15362" width="2.5703125" style="2" bestFit="1" customWidth="1"/>
    <col min="15363" max="15363" width="62.28515625" style="2" customWidth="1"/>
    <col min="15364" max="15369" width="10.42578125" style="2" customWidth="1"/>
    <col min="15370" max="15370" width="6" style="2" customWidth="1"/>
    <col min="15371" max="15616" width="11.42578125" style="2"/>
    <col min="15617" max="15617" width="1.7109375" style="2" customWidth="1"/>
    <col min="15618" max="15618" width="2.5703125" style="2" bestFit="1" customWidth="1"/>
    <col min="15619" max="15619" width="62.28515625" style="2" customWidth="1"/>
    <col min="15620" max="15625" width="10.42578125" style="2" customWidth="1"/>
    <col min="15626" max="15626" width="6" style="2" customWidth="1"/>
    <col min="15627" max="15872" width="11.42578125" style="2"/>
    <col min="15873" max="15873" width="1.7109375" style="2" customWidth="1"/>
    <col min="15874" max="15874" width="2.5703125" style="2" bestFit="1" customWidth="1"/>
    <col min="15875" max="15875" width="62.28515625" style="2" customWidth="1"/>
    <col min="15876" max="15881" width="10.42578125" style="2" customWidth="1"/>
    <col min="15882" max="15882" width="6" style="2" customWidth="1"/>
    <col min="15883" max="16128" width="11.42578125" style="2"/>
    <col min="16129" max="16129" width="1.7109375" style="2" customWidth="1"/>
    <col min="16130" max="16130" width="2.5703125" style="2" bestFit="1" customWidth="1"/>
    <col min="16131" max="16131" width="62.28515625" style="2" customWidth="1"/>
    <col min="16132" max="16137" width="10.42578125" style="2" customWidth="1"/>
    <col min="16138" max="16138" width="6" style="2" customWidth="1"/>
    <col min="16139" max="16384" width="11.42578125" style="2"/>
  </cols>
  <sheetData>
    <row r="1" spans="1:9" x14ac:dyDescent="0.25">
      <c r="A1" s="1" t="s">
        <v>0</v>
      </c>
    </row>
    <row r="2" spans="1:9" x14ac:dyDescent="0.25">
      <c r="A2" s="1"/>
    </row>
    <row r="3" spans="1:9" x14ac:dyDescent="0.25">
      <c r="A3" s="1"/>
      <c r="B3" s="2" t="s">
        <v>65</v>
      </c>
      <c r="C3" s="3"/>
    </row>
    <row r="4" spans="1:9" ht="15.75" thickBot="1" x14ac:dyDescent="0.3">
      <c r="A4" s="1"/>
      <c r="B4" s="2" t="s">
        <v>57</v>
      </c>
      <c r="C4" s="101" t="s">
        <v>78</v>
      </c>
      <c r="D4" s="91" t="s">
        <v>3</v>
      </c>
    </row>
    <row r="5" spans="1:9" ht="15.75" thickBot="1" x14ac:dyDescent="0.3">
      <c r="A5" s="1"/>
      <c r="C5" s="83" t="s">
        <v>58</v>
      </c>
    </row>
    <row r="6" spans="1:9" x14ac:dyDescent="0.25">
      <c r="A6" s="1"/>
      <c r="C6" s="84" t="s">
        <v>92</v>
      </c>
      <c r="D6" s="126">
        <v>484222.84149099997</v>
      </c>
      <c r="E6" s="126">
        <v>497528.7200343188</v>
      </c>
      <c r="F6" s="126">
        <v>513621.03361621464</v>
      </c>
      <c r="G6" s="126">
        <v>531023.68653781526</v>
      </c>
      <c r="H6" s="126">
        <v>547649.64693845948</v>
      </c>
      <c r="I6" s="126">
        <v>564475.50148089416</v>
      </c>
    </row>
    <row r="7" spans="1:9" x14ac:dyDescent="0.25">
      <c r="A7" s="1"/>
      <c r="B7" s="143" t="s">
        <v>59</v>
      </c>
      <c r="C7" s="144"/>
      <c r="D7" s="92">
        <f>Steuerung!C1-1</f>
        <v>2024</v>
      </c>
      <c r="E7" s="7">
        <f>D7+1</f>
        <v>2025</v>
      </c>
      <c r="F7" s="7">
        <f>D7+2</f>
        <v>2026</v>
      </c>
      <c r="G7" s="7">
        <f>D7+3</f>
        <v>2027</v>
      </c>
      <c r="H7" s="7">
        <f>D7+4</f>
        <v>2028</v>
      </c>
      <c r="I7" s="7">
        <f>D7+5</f>
        <v>2029</v>
      </c>
    </row>
    <row r="8" spans="1:9" x14ac:dyDescent="0.25">
      <c r="A8" s="1"/>
      <c r="B8" s="8"/>
      <c r="C8" s="9" t="s">
        <v>5</v>
      </c>
      <c r="D8" s="96">
        <f>'sD-G-Verbände-Vbg_-2025'!D8+'sD-G-Gemeinden-Vbg_-2025'!D8</f>
        <v>-214.44200000000001</v>
      </c>
      <c r="E8" s="96">
        <f>'sD-G-Verbände-Vbg_-2025'!E8+'sD-G-Gemeinden-Vbg_-2025'!E8</f>
        <v>-231.756</v>
      </c>
      <c r="F8" s="97">
        <f>'sD-G-Verbände-Vbg_-2025'!F8+'sD-G-Gemeinden-Vbg_-2025'!F8</f>
        <v>-236.31100000000001</v>
      </c>
      <c r="G8" s="97">
        <f>'sD-G-Verbände-Vbg_-2025'!G8+'sD-G-Gemeinden-Vbg_-2025'!G8</f>
        <v>-195.251</v>
      </c>
      <c r="H8" s="97">
        <f>'sD-G-Verbände-Vbg_-2025'!H8+'sD-G-Gemeinden-Vbg_-2025'!H8</f>
        <v>-171.20400000000001</v>
      </c>
      <c r="I8" s="97">
        <f>'sD-G-Verbände-Vbg_-2025'!I8+'sD-G-Gemeinden-Vbg_-2025'!I8</f>
        <v>-133.959</v>
      </c>
    </row>
    <row r="9" spans="1:9" x14ac:dyDescent="0.25">
      <c r="A9" s="1"/>
      <c r="B9" s="11"/>
      <c r="C9" s="9" t="s">
        <v>6</v>
      </c>
      <c r="D9" s="95">
        <v>0</v>
      </c>
      <c r="E9" s="86">
        <f>E8/E6</f>
        <v>-4.6581431516961236E-4</v>
      </c>
      <c r="F9" s="86">
        <f>F8/F6</f>
        <v>-4.6008824509429094E-4</v>
      </c>
      <c r="G9" s="86">
        <f>G8/G6</f>
        <v>-3.6768792984170543E-4</v>
      </c>
      <c r="H9" s="86">
        <f>H8/H6</f>
        <v>-3.1261592325875919E-4</v>
      </c>
      <c r="I9" s="86">
        <f>I8/I6</f>
        <v>-2.3731587934030848E-4</v>
      </c>
    </row>
    <row r="10" spans="1:9" x14ac:dyDescent="0.25">
      <c r="A10" s="1"/>
      <c r="C10" s="12"/>
      <c r="D10" s="1"/>
      <c r="E10" s="1"/>
      <c r="F10" s="1"/>
      <c r="G10" s="1"/>
      <c r="H10" s="1"/>
      <c r="I10" s="1"/>
    </row>
    <row r="11" spans="1:9" x14ac:dyDescent="0.25">
      <c r="A11" s="1"/>
      <c r="B11" s="1"/>
    </row>
    <row r="12" spans="1:9" x14ac:dyDescent="0.25">
      <c r="B12" s="143" t="s">
        <v>7</v>
      </c>
      <c r="C12" s="144"/>
      <c r="D12" s="92">
        <f t="shared" ref="D12:I12" si="0">D7</f>
        <v>2024</v>
      </c>
      <c r="E12" s="92">
        <f t="shared" si="0"/>
        <v>2025</v>
      </c>
      <c r="F12" s="92">
        <f t="shared" si="0"/>
        <v>2026</v>
      </c>
      <c r="G12" s="92">
        <f t="shared" si="0"/>
        <v>2027</v>
      </c>
      <c r="H12" s="92">
        <f t="shared" si="0"/>
        <v>2028</v>
      </c>
      <c r="I12" s="92">
        <f t="shared" si="0"/>
        <v>2029</v>
      </c>
    </row>
    <row r="13" spans="1:9" x14ac:dyDescent="0.25">
      <c r="B13" s="8"/>
      <c r="C13" s="9" t="s">
        <v>8</v>
      </c>
      <c r="D13" s="96">
        <f>'sD-G-Verbände-Vbg_-2025'!D13+'sD-G-Gemeinden-Vbg_-2025'!D13</f>
        <v>0</v>
      </c>
      <c r="E13" s="96">
        <f>'sD-G-Verbände-Vbg_-2025'!E13+'sD-G-Gemeinden-Vbg_-2025'!E13</f>
        <v>0</v>
      </c>
      <c r="F13" s="97">
        <f>'sD-G-Verbände-Vbg_-2025'!F13+'sD-G-Gemeinden-Vbg_-2025'!F13</f>
        <v>0</v>
      </c>
      <c r="G13" s="97">
        <f>'sD-G-Verbände-Vbg_-2025'!G13+'sD-G-Gemeinden-Vbg_-2025'!G13</f>
        <v>0</v>
      </c>
      <c r="H13" s="97">
        <f>'sD-G-Verbände-Vbg_-2025'!H13+'sD-G-Gemeinden-Vbg_-2025'!H13</f>
        <v>0</v>
      </c>
      <c r="I13" s="97">
        <f>'sD-G-Verbände-Vbg_-2025'!I13+'sD-G-Gemeinden-Vbg_-2025'!I13</f>
        <v>0</v>
      </c>
    </row>
    <row r="14" spans="1:9" x14ac:dyDescent="0.25">
      <c r="B14" s="11"/>
      <c r="C14" s="9" t="s">
        <v>9</v>
      </c>
      <c r="D14" s="96">
        <f>'sD-G-Verbände-Vbg_-2025'!D14+'sD-G-Gemeinden-Vbg_-2025'!D14</f>
        <v>0</v>
      </c>
      <c r="E14" s="96">
        <f>'sD-G-Verbände-Vbg_-2025'!E14+'sD-G-Gemeinden-Vbg_-2025'!E14</f>
        <v>0</v>
      </c>
      <c r="F14" s="97">
        <f>'sD-G-Verbände-Vbg_-2025'!F14+'sD-G-Gemeinden-Vbg_-2025'!F14</f>
        <v>0</v>
      </c>
      <c r="G14" s="97">
        <f>'sD-G-Verbände-Vbg_-2025'!G14+'sD-G-Gemeinden-Vbg_-2025'!G14</f>
        <v>0</v>
      </c>
      <c r="H14" s="97">
        <f>'sD-G-Verbände-Vbg_-2025'!H14+'sD-G-Gemeinden-Vbg_-2025'!H14</f>
        <v>0</v>
      </c>
      <c r="I14" s="97">
        <f>'sD-G-Verbände-Vbg_-2025'!I14+'sD-G-Gemeinden-Vbg_-2025'!I14</f>
        <v>0</v>
      </c>
    </row>
    <row r="15" spans="1:9" x14ac:dyDescent="0.25">
      <c r="C15" s="13"/>
      <c r="D15" s="13"/>
      <c r="F15" s="14"/>
      <c r="G15" s="14"/>
    </row>
    <row r="16" spans="1:9" x14ac:dyDescent="0.25">
      <c r="A16" s="1"/>
      <c r="B16" s="1"/>
    </row>
    <row r="17" spans="1:9" x14ac:dyDescent="0.25">
      <c r="A17" s="1"/>
      <c r="B17" s="143" t="s">
        <v>10</v>
      </c>
      <c r="C17" s="144"/>
      <c r="D17" s="92">
        <v>2018</v>
      </c>
      <c r="E17" s="92">
        <f>E12</f>
        <v>2025</v>
      </c>
      <c r="F17" s="92">
        <f>F12</f>
        <v>2026</v>
      </c>
      <c r="G17" s="92">
        <f>G12</f>
        <v>2027</v>
      </c>
      <c r="H17" s="92">
        <f>H12</f>
        <v>2028</v>
      </c>
      <c r="I17" s="92">
        <f>I12</f>
        <v>2029</v>
      </c>
    </row>
    <row r="18" spans="1:9" x14ac:dyDescent="0.25">
      <c r="A18" s="1"/>
      <c r="B18" s="15"/>
      <c r="C18" s="9" t="s">
        <v>5</v>
      </c>
      <c r="D18" s="96">
        <f>'sD-G-Verbände-Vbg_-2025'!D18+'sD-G-Gemeinden-Vbg_-2025'!D18</f>
        <v>0</v>
      </c>
      <c r="E18" s="96">
        <f>'sD-G-Verbände-Vbg_-2025'!E18+'sD-G-Gemeinden-Vbg_-2025'!E18</f>
        <v>0</v>
      </c>
      <c r="F18" s="97">
        <f>'sD-G-Verbände-Vbg_-2025'!F18+'sD-G-Gemeinden-Vbg_-2025'!F18</f>
        <v>0</v>
      </c>
      <c r="G18" s="97">
        <f>'sD-G-Verbände-Vbg_-2025'!G18+'sD-G-Gemeinden-Vbg_-2025'!G18</f>
        <v>0</v>
      </c>
      <c r="H18" s="97">
        <f>'sD-G-Verbände-Vbg_-2025'!H18+'sD-G-Gemeinden-Vbg_-2025'!H18</f>
        <v>0</v>
      </c>
      <c r="I18" s="97">
        <f>'sD-G-Verbände-Vbg_-2025'!I18+'sD-G-Gemeinden-Vbg_-2025'!I18</f>
        <v>0</v>
      </c>
    </row>
    <row r="19" spans="1:9" x14ac:dyDescent="0.25">
      <c r="A19" s="1"/>
      <c r="B19" s="16"/>
      <c r="C19" s="9" t="s">
        <v>11</v>
      </c>
      <c r="D19" s="86">
        <f>'sD-G-Verbände-Vbg_-2025'!D19+'sD-G-Gemeinden-Vbg_-2025'!D19</f>
        <v>0</v>
      </c>
      <c r="E19" s="86">
        <f>'sD-G-Verbände-Vbg_-2025'!E19+'sD-G-Gemeinden-Vbg_-2025'!E19</f>
        <v>0</v>
      </c>
      <c r="F19" s="86">
        <f>'sD-G-Verbände-Vbg_-2025'!F19+'sD-G-Gemeinden-Vbg_-2025'!F19</f>
        <v>0</v>
      </c>
      <c r="G19" s="86">
        <f>'sD-G-Verbände-Vbg_-2025'!G19+'sD-G-Gemeinden-Vbg_-2025'!G19</f>
        <v>0</v>
      </c>
      <c r="H19" s="86">
        <f>'sD-G-Verbände-Vbg_-2025'!H19+'sD-G-Gemeinden-Vbg_-2025'!H19</f>
        <v>0</v>
      </c>
      <c r="I19" s="86">
        <f>'sD-G-Verbände-Vbg_-2025'!I19+'sD-G-Gemeinden-Vbg_-2025'!I19</f>
        <v>0</v>
      </c>
    </row>
    <row r="20" spans="1:9" x14ac:dyDescent="0.25">
      <c r="B20" s="1"/>
    </row>
    <row r="21" spans="1:9" x14ac:dyDescent="0.25">
      <c r="B21" s="1"/>
    </row>
    <row r="22" spans="1:9" x14ac:dyDescent="0.25">
      <c r="B22" s="143" t="s">
        <v>60</v>
      </c>
      <c r="C22" s="144"/>
      <c r="D22" s="92">
        <f t="shared" ref="D22:I22" si="1">D7</f>
        <v>2024</v>
      </c>
      <c r="E22" s="92">
        <f t="shared" si="1"/>
        <v>2025</v>
      </c>
      <c r="F22" s="92">
        <f t="shared" si="1"/>
        <v>2026</v>
      </c>
      <c r="G22" s="92">
        <f t="shared" si="1"/>
        <v>2027</v>
      </c>
      <c r="H22" s="92">
        <f t="shared" si="1"/>
        <v>2028</v>
      </c>
      <c r="I22" s="92">
        <f t="shared" si="1"/>
        <v>2029</v>
      </c>
    </row>
    <row r="23" spans="1:9" x14ac:dyDescent="0.25">
      <c r="A23" s="5"/>
      <c r="B23" s="17" t="s">
        <v>13</v>
      </c>
      <c r="C23" s="18" t="s">
        <v>61</v>
      </c>
      <c r="D23" s="96">
        <f>'sD-G-Verbände-Vbg_-2025'!D23+'sD-G-Gemeinden-Vbg_-2025'!D23</f>
        <v>899.28480435000017</v>
      </c>
      <c r="E23" s="96">
        <f>'sD-G-Verbände-Vbg_-2025'!E23+'sD-G-Gemeinden-Vbg_-2025'!E23</f>
        <v>1117.9564</v>
      </c>
      <c r="F23" s="97">
        <f>'sD-G-Verbände-Vbg_-2025'!F23+'sD-G-Gemeinden-Vbg_-2025'!F23</f>
        <v>1226.4884999999999</v>
      </c>
      <c r="G23" s="97">
        <f>'sD-G-Verbände-Vbg_-2025'!G23+'sD-G-Gemeinden-Vbg_-2025'!G23</f>
        <v>1303.1380999999999</v>
      </c>
      <c r="H23" s="97">
        <f>'sD-G-Verbände-Vbg_-2025'!H23+'sD-G-Gemeinden-Vbg_-2025'!H23</f>
        <v>1354.45</v>
      </c>
      <c r="I23" s="97">
        <f>'sD-G-Verbände-Vbg_-2025'!I23+'sD-G-Gemeinden-Vbg_-2025'!I23</f>
        <v>1400.5313000000001</v>
      </c>
    </row>
    <row r="24" spans="1:9" x14ac:dyDescent="0.25">
      <c r="A24" s="5"/>
      <c r="B24" s="17" t="s">
        <v>15</v>
      </c>
      <c r="C24" s="19" t="s">
        <v>16</v>
      </c>
      <c r="D24" s="96">
        <f>'sD-G-Verbände-Vbg_-2025'!D24+'sD-G-Gemeinden-Vbg_-2025'!D24</f>
        <v>313.53946389999999</v>
      </c>
      <c r="E24" s="96">
        <f>'sD-G-Verbände-Vbg_-2025'!E24+'sD-G-Gemeinden-Vbg_-2025'!E24</f>
        <v>290.17230004999999</v>
      </c>
      <c r="F24" s="97">
        <f>'sD-G-Verbände-Vbg_-2025'!F24+'sD-G-Gemeinden-Vbg_-2025'!F24</f>
        <v>264.6395</v>
      </c>
      <c r="G24" s="97">
        <f>'sD-G-Verbände-Vbg_-2025'!G24+'sD-G-Gemeinden-Vbg_-2025'!G24</f>
        <v>240.50319999999999</v>
      </c>
      <c r="H24" s="97">
        <f>'sD-G-Verbände-Vbg_-2025'!H24+'sD-G-Gemeinden-Vbg_-2025'!H24</f>
        <v>216.79</v>
      </c>
      <c r="I24" s="97">
        <f>'sD-G-Verbände-Vbg_-2025'!I24+'sD-G-Gemeinden-Vbg_-2025'!I24</f>
        <v>194.51689999999999</v>
      </c>
    </row>
    <row r="25" spans="1:9" x14ac:dyDescent="0.25">
      <c r="B25" s="20"/>
      <c r="C25" s="19" t="s">
        <v>17</v>
      </c>
      <c r="D25" s="96">
        <f>'sD-G-Verbände-Vbg_-2025'!D25+'sD-G-Gemeinden-Vbg_-2025'!D25</f>
        <v>73.275499999999994</v>
      </c>
      <c r="E25" s="96">
        <f>'sD-G-Verbände-Vbg_-2025'!E25+'sD-G-Gemeinden-Vbg_-2025'!E25</f>
        <v>66.772000000000006</v>
      </c>
      <c r="F25" s="97">
        <f>'sD-G-Verbände-Vbg_-2025'!F25+'sD-G-Gemeinden-Vbg_-2025'!F25</f>
        <v>59.4</v>
      </c>
      <c r="G25" s="97">
        <f>'sD-G-Verbände-Vbg_-2025'!G25+'sD-G-Gemeinden-Vbg_-2025'!G25</f>
        <v>52.1</v>
      </c>
      <c r="H25" s="97">
        <f>'sD-G-Verbände-Vbg_-2025'!H25+'sD-G-Gemeinden-Vbg_-2025'!H25</f>
        <v>45</v>
      </c>
      <c r="I25" s="97">
        <f>'sD-G-Verbände-Vbg_-2025'!I25+'sD-G-Gemeinden-Vbg_-2025'!I25</f>
        <v>38</v>
      </c>
    </row>
    <row r="26" spans="1:9" x14ac:dyDescent="0.25">
      <c r="B26" s="20"/>
      <c r="C26" s="19" t="s">
        <v>18</v>
      </c>
      <c r="D26" s="96">
        <f>'sD-G-Verbände-Vbg_-2025'!D26+'sD-G-Gemeinden-Vbg_-2025'!D26</f>
        <v>240.26396389999996</v>
      </c>
      <c r="E26" s="96">
        <f>'sD-G-Verbände-Vbg_-2025'!E26+'sD-G-Gemeinden-Vbg_-2025'!E26</f>
        <v>223.40030005</v>
      </c>
      <c r="F26" s="97">
        <f>'sD-G-Verbände-Vbg_-2025'!F26+'sD-G-Gemeinden-Vbg_-2025'!F26</f>
        <v>205.23949999999999</v>
      </c>
      <c r="G26" s="97">
        <f>'sD-G-Verbände-Vbg_-2025'!G26+'sD-G-Gemeinden-Vbg_-2025'!G26</f>
        <v>188.4032</v>
      </c>
      <c r="H26" s="97">
        <f>'sD-G-Verbände-Vbg_-2025'!H26+'sD-G-Gemeinden-Vbg_-2025'!H26</f>
        <v>171.79</v>
      </c>
      <c r="I26" s="97">
        <f>'sD-G-Verbände-Vbg_-2025'!I26+'sD-G-Gemeinden-Vbg_-2025'!I26</f>
        <v>156.51689999999999</v>
      </c>
    </row>
    <row r="27" spans="1:9" x14ac:dyDescent="0.25">
      <c r="B27" s="21" t="s">
        <v>19</v>
      </c>
      <c r="C27" s="19" t="s">
        <v>20</v>
      </c>
      <c r="D27" s="96">
        <f>'sD-G-Verbände-Vbg_-2025'!D27+'sD-G-Gemeinden-Vbg_-2025'!D27</f>
        <v>0</v>
      </c>
      <c r="E27" s="96">
        <f>'sD-G-Verbände-Vbg_-2025'!E27+'sD-G-Gemeinden-Vbg_-2025'!E27</f>
        <v>0</v>
      </c>
      <c r="F27" s="97">
        <f>'sD-G-Verbände-Vbg_-2025'!F27+'sD-G-Gemeinden-Vbg_-2025'!F27</f>
        <v>0</v>
      </c>
      <c r="G27" s="97">
        <f>'sD-G-Verbände-Vbg_-2025'!G27+'sD-G-Gemeinden-Vbg_-2025'!G27</f>
        <v>0</v>
      </c>
      <c r="H27" s="97">
        <f>'sD-G-Verbände-Vbg_-2025'!H27+'sD-G-Gemeinden-Vbg_-2025'!H27</f>
        <v>0</v>
      </c>
      <c r="I27" s="97">
        <f>'sD-G-Verbände-Vbg_-2025'!I27+'sD-G-Gemeinden-Vbg_-2025'!I27</f>
        <v>0</v>
      </c>
    </row>
    <row r="28" spans="1:9" x14ac:dyDescent="0.25">
      <c r="D28" s="22"/>
    </row>
    <row r="29" spans="1:9" x14ac:dyDescent="0.25">
      <c r="B29" s="2" t="s">
        <v>62</v>
      </c>
    </row>
    <row r="30" spans="1:9" x14ac:dyDescent="0.25">
      <c r="B30" s="145" t="s">
        <v>63</v>
      </c>
      <c r="C30" s="145"/>
      <c r="D30" s="145"/>
      <c r="E30" s="145"/>
      <c r="F30" s="145"/>
      <c r="G30" s="145"/>
    </row>
    <row r="31" spans="1:9" x14ac:dyDescent="0.25">
      <c r="B31" s="145"/>
      <c r="C31" s="145"/>
      <c r="D31" s="145"/>
      <c r="E31" s="145"/>
      <c r="F31" s="145"/>
      <c r="G31" s="145"/>
    </row>
    <row r="32" spans="1:9" x14ac:dyDescent="0.25">
      <c r="B32" s="145"/>
      <c r="C32" s="145"/>
      <c r="D32" s="145"/>
      <c r="E32" s="145"/>
      <c r="F32" s="145"/>
      <c r="G32" s="145"/>
    </row>
    <row r="33" spans="2:7" x14ac:dyDescent="0.25">
      <c r="B33" s="145"/>
      <c r="C33" s="145"/>
      <c r="D33" s="145"/>
      <c r="E33" s="145"/>
      <c r="F33" s="145"/>
      <c r="G33" s="145"/>
    </row>
    <row r="39" spans="2:7" x14ac:dyDescent="0.25">
      <c r="C39" s="13"/>
      <c r="D39" s="23"/>
      <c r="E39" s="14"/>
    </row>
  </sheetData>
  <sheetProtection selectLockedCells="1" selectUnlockedCells="1"/>
  <mergeCells count="5">
    <mergeCell ref="B22:C22"/>
    <mergeCell ref="B30:G33"/>
    <mergeCell ref="B7:C7"/>
    <mergeCell ref="B12:C12"/>
    <mergeCell ref="B17:C17"/>
  </mergeCells>
  <dataValidations count="1">
    <dataValidation allowBlank="1" showErrorMessage="1" sqref="D6:I6" xr:uid="{00000000-0002-0000-0000-000000000000}"/>
  </dataValidations>
  <pageMargins left="0.7" right="0.7" top="0.78740157499999996" bottom="0.78740157499999996" header="0.3" footer="0.3"/>
  <pageSetup paperSize="9" orientation="landscape" copies="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3" tint="0.59999389629810485"/>
  </sheetPr>
  <dimension ref="A1:I39"/>
  <sheetViews>
    <sheetView workbookViewId="0"/>
  </sheetViews>
  <sheetFormatPr baseColWidth="10" defaultRowHeight="15" x14ac:dyDescent="0.25"/>
  <cols>
    <col min="1" max="1" width="1.7109375" style="2" customWidth="1"/>
    <col min="2" max="2" width="2.5703125" style="2" bestFit="1" customWidth="1"/>
    <col min="3" max="3" width="62.28515625" style="2" customWidth="1"/>
    <col min="4" max="9" width="10.42578125" style="2" customWidth="1"/>
    <col min="10" max="10" width="6" style="2" customWidth="1"/>
    <col min="11" max="256" width="11.42578125" style="2"/>
    <col min="257" max="257" width="1.7109375" style="2" customWidth="1"/>
    <col min="258" max="258" width="2.5703125" style="2" bestFit="1" customWidth="1"/>
    <col min="259" max="259" width="62.28515625" style="2" customWidth="1"/>
    <col min="260" max="265" width="10.42578125" style="2" customWidth="1"/>
    <col min="266" max="266" width="6" style="2" customWidth="1"/>
    <col min="267" max="512" width="11.42578125" style="2"/>
    <col min="513" max="513" width="1.7109375" style="2" customWidth="1"/>
    <col min="514" max="514" width="2.5703125" style="2" bestFit="1" customWidth="1"/>
    <col min="515" max="515" width="62.28515625" style="2" customWidth="1"/>
    <col min="516" max="521" width="10.42578125" style="2" customWidth="1"/>
    <col min="522" max="522" width="6" style="2" customWidth="1"/>
    <col min="523" max="768" width="11.42578125" style="2"/>
    <col min="769" max="769" width="1.7109375" style="2" customWidth="1"/>
    <col min="770" max="770" width="2.5703125" style="2" bestFit="1" customWidth="1"/>
    <col min="771" max="771" width="62.28515625" style="2" customWidth="1"/>
    <col min="772" max="777" width="10.42578125" style="2" customWidth="1"/>
    <col min="778" max="778" width="6" style="2" customWidth="1"/>
    <col min="779" max="1024" width="11.42578125" style="2"/>
    <col min="1025" max="1025" width="1.7109375" style="2" customWidth="1"/>
    <col min="1026" max="1026" width="2.5703125" style="2" bestFit="1" customWidth="1"/>
    <col min="1027" max="1027" width="62.28515625" style="2" customWidth="1"/>
    <col min="1028" max="1033" width="10.42578125" style="2" customWidth="1"/>
    <col min="1034" max="1034" width="6" style="2" customWidth="1"/>
    <col min="1035" max="1280" width="11.42578125" style="2"/>
    <col min="1281" max="1281" width="1.7109375" style="2" customWidth="1"/>
    <col min="1282" max="1282" width="2.5703125" style="2" bestFit="1" customWidth="1"/>
    <col min="1283" max="1283" width="62.28515625" style="2" customWidth="1"/>
    <col min="1284" max="1289" width="10.42578125" style="2" customWidth="1"/>
    <col min="1290" max="1290" width="6" style="2" customWidth="1"/>
    <col min="1291" max="1536" width="11.42578125" style="2"/>
    <col min="1537" max="1537" width="1.7109375" style="2" customWidth="1"/>
    <col min="1538" max="1538" width="2.5703125" style="2" bestFit="1" customWidth="1"/>
    <col min="1539" max="1539" width="62.28515625" style="2" customWidth="1"/>
    <col min="1540" max="1545" width="10.42578125" style="2" customWidth="1"/>
    <col min="1546" max="1546" width="6" style="2" customWidth="1"/>
    <col min="1547" max="1792" width="11.42578125" style="2"/>
    <col min="1793" max="1793" width="1.7109375" style="2" customWidth="1"/>
    <col min="1794" max="1794" width="2.5703125" style="2" bestFit="1" customWidth="1"/>
    <col min="1795" max="1795" width="62.28515625" style="2" customWidth="1"/>
    <col min="1796" max="1801" width="10.42578125" style="2" customWidth="1"/>
    <col min="1802" max="1802" width="6" style="2" customWidth="1"/>
    <col min="1803" max="2048" width="11.42578125" style="2"/>
    <col min="2049" max="2049" width="1.7109375" style="2" customWidth="1"/>
    <col min="2050" max="2050" width="2.5703125" style="2" bestFit="1" customWidth="1"/>
    <col min="2051" max="2051" width="62.28515625" style="2" customWidth="1"/>
    <col min="2052" max="2057" width="10.42578125" style="2" customWidth="1"/>
    <col min="2058" max="2058" width="6" style="2" customWidth="1"/>
    <col min="2059" max="2304" width="11.42578125" style="2"/>
    <col min="2305" max="2305" width="1.7109375" style="2" customWidth="1"/>
    <col min="2306" max="2306" width="2.5703125" style="2" bestFit="1" customWidth="1"/>
    <col min="2307" max="2307" width="62.28515625" style="2" customWidth="1"/>
    <col min="2308" max="2313" width="10.42578125" style="2" customWidth="1"/>
    <col min="2314" max="2314" width="6" style="2" customWidth="1"/>
    <col min="2315" max="2560" width="11.42578125" style="2"/>
    <col min="2561" max="2561" width="1.7109375" style="2" customWidth="1"/>
    <col min="2562" max="2562" width="2.5703125" style="2" bestFit="1" customWidth="1"/>
    <col min="2563" max="2563" width="62.28515625" style="2" customWidth="1"/>
    <col min="2564" max="2569" width="10.42578125" style="2" customWidth="1"/>
    <col min="2570" max="2570" width="6" style="2" customWidth="1"/>
    <col min="2571" max="2816" width="11.42578125" style="2"/>
    <col min="2817" max="2817" width="1.7109375" style="2" customWidth="1"/>
    <col min="2818" max="2818" width="2.5703125" style="2" bestFit="1" customWidth="1"/>
    <col min="2819" max="2819" width="62.28515625" style="2" customWidth="1"/>
    <col min="2820" max="2825" width="10.42578125" style="2" customWidth="1"/>
    <col min="2826" max="2826" width="6" style="2" customWidth="1"/>
    <col min="2827" max="3072" width="11.42578125" style="2"/>
    <col min="3073" max="3073" width="1.7109375" style="2" customWidth="1"/>
    <col min="3074" max="3074" width="2.5703125" style="2" bestFit="1" customWidth="1"/>
    <col min="3075" max="3075" width="62.28515625" style="2" customWidth="1"/>
    <col min="3076" max="3081" width="10.42578125" style="2" customWidth="1"/>
    <col min="3082" max="3082" width="6" style="2" customWidth="1"/>
    <col min="3083" max="3328" width="11.42578125" style="2"/>
    <col min="3329" max="3329" width="1.7109375" style="2" customWidth="1"/>
    <col min="3330" max="3330" width="2.5703125" style="2" bestFit="1" customWidth="1"/>
    <col min="3331" max="3331" width="62.28515625" style="2" customWidth="1"/>
    <col min="3332" max="3337" width="10.42578125" style="2" customWidth="1"/>
    <col min="3338" max="3338" width="6" style="2" customWidth="1"/>
    <col min="3339" max="3584" width="11.42578125" style="2"/>
    <col min="3585" max="3585" width="1.7109375" style="2" customWidth="1"/>
    <col min="3586" max="3586" width="2.5703125" style="2" bestFit="1" customWidth="1"/>
    <col min="3587" max="3587" width="62.28515625" style="2" customWidth="1"/>
    <col min="3588" max="3593" width="10.42578125" style="2" customWidth="1"/>
    <col min="3594" max="3594" width="6" style="2" customWidth="1"/>
    <col min="3595" max="3840" width="11.42578125" style="2"/>
    <col min="3841" max="3841" width="1.7109375" style="2" customWidth="1"/>
    <col min="3842" max="3842" width="2.5703125" style="2" bestFit="1" customWidth="1"/>
    <col min="3843" max="3843" width="62.28515625" style="2" customWidth="1"/>
    <col min="3844" max="3849" width="10.42578125" style="2" customWidth="1"/>
    <col min="3850" max="3850" width="6" style="2" customWidth="1"/>
    <col min="3851" max="4096" width="11.42578125" style="2"/>
    <col min="4097" max="4097" width="1.7109375" style="2" customWidth="1"/>
    <col min="4098" max="4098" width="2.5703125" style="2" bestFit="1" customWidth="1"/>
    <col min="4099" max="4099" width="62.28515625" style="2" customWidth="1"/>
    <col min="4100" max="4105" width="10.42578125" style="2" customWidth="1"/>
    <col min="4106" max="4106" width="6" style="2" customWidth="1"/>
    <col min="4107" max="4352" width="11.42578125" style="2"/>
    <col min="4353" max="4353" width="1.7109375" style="2" customWidth="1"/>
    <col min="4354" max="4354" width="2.5703125" style="2" bestFit="1" customWidth="1"/>
    <col min="4355" max="4355" width="62.28515625" style="2" customWidth="1"/>
    <col min="4356" max="4361" width="10.42578125" style="2" customWidth="1"/>
    <col min="4362" max="4362" width="6" style="2" customWidth="1"/>
    <col min="4363" max="4608" width="11.42578125" style="2"/>
    <col min="4609" max="4609" width="1.7109375" style="2" customWidth="1"/>
    <col min="4610" max="4610" width="2.5703125" style="2" bestFit="1" customWidth="1"/>
    <col min="4611" max="4611" width="62.28515625" style="2" customWidth="1"/>
    <col min="4612" max="4617" width="10.42578125" style="2" customWidth="1"/>
    <col min="4618" max="4618" width="6" style="2" customWidth="1"/>
    <col min="4619" max="4864" width="11.42578125" style="2"/>
    <col min="4865" max="4865" width="1.7109375" style="2" customWidth="1"/>
    <col min="4866" max="4866" width="2.5703125" style="2" bestFit="1" customWidth="1"/>
    <col min="4867" max="4867" width="62.28515625" style="2" customWidth="1"/>
    <col min="4868" max="4873" width="10.42578125" style="2" customWidth="1"/>
    <col min="4874" max="4874" width="6" style="2" customWidth="1"/>
    <col min="4875" max="5120" width="11.42578125" style="2"/>
    <col min="5121" max="5121" width="1.7109375" style="2" customWidth="1"/>
    <col min="5122" max="5122" width="2.5703125" style="2" bestFit="1" customWidth="1"/>
    <col min="5123" max="5123" width="62.28515625" style="2" customWidth="1"/>
    <col min="5124" max="5129" width="10.42578125" style="2" customWidth="1"/>
    <col min="5130" max="5130" width="6" style="2" customWidth="1"/>
    <col min="5131" max="5376" width="11.42578125" style="2"/>
    <col min="5377" max="5377" width="1.7109375" style="2" customWidth="1"/>
    <col min="5378" max="5378" width="2.5703125" style="2" bestFit="1" customWidth="1"/>
    <col min="5379" max="5379" width="62.28515625" style="2" customWidth="1"/>
    <col min="5380" max="5385" width="10.42578125" style="2" customWidth="1"/>
    <col min="5386" max="5386" width="6" style="2" customWidth="1"/>
    <col min="5387" max="5632" width="11.42578125" style="2"/>
    <col min="5633" max="5633" width="1.7109375" style="2" customWidth="1"/>
    <col min="5634" max="5634" width="2.5703125" style="2" bestFit="1" customWidth="1"/>
    <col min="5635" max="5635" width="62.28515625" style="2" customWidth="1"/>
    <col min="5636" max="5641" width="10.42578125" style="2" customWidth="1"/>
    <col min="5642" max="5642" width="6" style="2" customWidth="1"/>
    <col min="5643" max="5888" width="11.42578125" style="2"/>
    <col min="5889" max="5889" width="1.7109375" style="2" customWidth="1"/>
    <col min="5890" max="5890" width="2.5703125" style="2" bestFit="1" customWidth="1"/>
    <col min="5891" max="5891" width="62.28515625" style="2" customWidth="1"/>
    <col min="5892" max="5897" width="10.42578125" style="2" customWidth="1"/>
    <col min="5898" max="5898" width="6" style="2" customWidth="1"/>
    <col min="5899" max="6144" width="11.42578125" style="2"/>
    <col min="6145" max="6145" width="1.7109375" style="2" customWidth="1"/>
    <col min="6146" max="6146" width="2.5703125" style="2" bestFit="1" customWidth="1"/>
    <col min="6147" max="6147" width="62.28515625" style="2" customWidth="1"/>
    <col min="6148" max="6153" width="10.42578125" style="2" customWidth="1"/>
    <col min="6154" max="6154" width="6" style="2" customWidth="1"/>
    <col min="6155" max="6400" width="11.42578125" style="2"/>
    <col min="6401" max="6401" width="1.7109375" style="2" customWidth="1"/>
    <col min="6402" max="6402" width="2.5703125" style="2" bestFit="1" customWidth="1"/>
    <col min="6403" max="6403" width="62.28515625" style="2" customWidth="1"/>
    <col min="6404" max="6409" width="10.42578125" style="2" customWidth="1"/>
    <col min="6410" max="6410" width="6" style="2" customWidth="1"/>
    <col min="6411" max="6656" width="11.42578125" style="2"/>
    <col min="6657" max="6657" width="1.7109375" style="2" customWidth="1"/>
    <col min="6658" max="6658" width="2.5703125" style="2" bestFit="1" customWidth="1"/>
    <col min="6659" max="6659" width="62.28515625" style="2" customWidth="1"/>
    <col min="6660" max="6665" width="10.42578125" style="2" customWidth="1"/>
    <col min="6666" max="6666" width="6" style="2" customWidth="1"/>
    <col min="6667" max="6912" width="11.42578125" style="2"/>
    <col min="6913" max="6913" width="1.7109375" style="2" customWidth="1"/>
    <col min="6914" max="6914" width="2.5703125" style="2" bestFit="1" customWidth="1"/>
    <col min="6915" max="6915" width="62.28515625" style="2" customWidth="1"/>
    <col min="6916" max="6921" width="10.42578125" style="2" customWidth="1"/>
    <col min="6922" max="6922" width="6" style="2" customWidth="1"/>
    <col min="6923" max="7168" width="11.42578125" style="2"/>
    <col min="7169" max="7169" width="1.7109375" style="2" customWidth="1"/>
    <col min="7170" max="7170" width="2.5703125" style="2" bestFit="1" customWidth="1"/>
    <col min="7171" max="7171" width="62.28515625" style="2" customWidth="1"/>
    <col min="7172" max="7177" width="10.42578125" style="2" customWidth="1"/>
    <col min="7178" max="7178" width="6" style="2" customWidth="1"/>
    <col min="7179" max="7424" width="11.42578125" style="2"/>
    <col min="7425" max="7425" width="1.7109375" style="2" customWidth="1"/>
    <col min="7426" max="7426" width="2.5703125" style="2" bestFit="1" customWidth="1"/>
    <col min="7427" max="7427" width="62.28515625" style="2" customWidth="1"/>
    <col min="7428" max="7433" width="10.42578125" style="2" customWidth="1"/>
    <col min="7434" max="7434" width="6" style="2" customWidth="1"/>
    <col min="7435" max="7680" width="11.42578125" style="2"/>
    <col min="7681" max="7681" width="1.7109375" style="2" customWidth="1"/>
    <col min="7682" max="7682" width="2.5703125" style="2" bestFit="1" customWidth="1"/>
    <col min="7683" max="7683" width="62.28515625" style="2" customWidth="1"/>
    <col min="7684" max="7689" width="10.42578125" style="2" customWidth="1"/>
    <col min="7690" max="7690" width="6" style="2" customWidth="1"/>
    <col min="7691" max="7936" width="11.42578125" style="2"/>
    <col min="7937" max="7937" width="1.7109375" style="2" customWidth="1"/>
    <col min="7938" max="7938" width="2.5703125" style="2" bestFit="1" customWidth="1"/>
    <col min="7939" max="7939" width="62.28515625" style="2" customWidth="1"/>
    <col min="7940" max="7945" width="10.42578125" style="2" customWidth="1"/>
    <col min="7946" max="7946" width="6" style="2" customWidth="1"/>
    <col min="7947" max="8192" width="11.42578125" style="2"/>
    <col min="8193" max="8193" width="1.7109375" style="2" customWidth="1"/>
    <col min="8194" max="8194" width="2.5703125" style="2" bestFit="1" customWidth="1"/>
    <col min="8195" max="8195" width="62.28515625" style="2" customWidth="1"/>
    <col min="8196" max="8201" width="10.42578125" style="2" customWidth="1"/>
    <col min="8202" max="8202" width="6" style="2" customWidth="1"/>
    <col min="8203" max="8448" width="11.42578125" style="2"/>
    <col min="8449" max="8449" width="1.7109375" style="2" customWidth="1"/>
    <col min="8450" max="8450" width="2.5703125" style="2" bestFit="1" customWidth="1"/>
    <col min="8451" max="8451" width="62.28515625" style="2" customWidth="1"/>
    <col min="8452" max="8457" width="10.42578125" style="2" customWidth="1"/>
    <col min="8458" max="8458" width="6" style="2" customWidth="1"/>
    <col min="8459" max="8704" width="11.42578125" style="2"/>
    <col min="8705" max="8705" width="1.7109375" style="2" customWidth="1"/>
    <col min="8706" max="8706" width="2.5703125" style="2" bestFit="1" customWidth="1"/>
    <col min="8707" max="8707" width="62.28515625" style="2" customWidth="1"/>
    <col min="8708" max="8713" width="10.42578125" style="2" customWidth="1"/>
    <col min="8714" max="8714" width="6" style="2" customWidth="1"/>
    <col min="8715" max="8960" width="11.42578125" style="2"/>
    <col min="8961" max="8961" width="1.7109375" style="2" customWidth="1"/>
    <col min="8962" max="8962" width="2.5703125" style="2" bestFit="1" customWidth="1"/>
    <col min="8963" max="8963" width="62.28515625" style="2" customWidth="1"/>
    <col min="8964" max="8969" width="10.42578125" style="2" customWidth="1"/>
    <col min="8970" max="8970" width="6" style="2" customWidth="1"/>
    <col min="8971" max="9216" width="11.42578125" style="2"/>
    <col min="9217" max="9217" width="1.7109375" style="2" customWidth="1"/>
    <col min="9218" max="9218" width="2.5703125" style="2" bestFit="1" customWidth="1"/>
    <col min="9219" max="9219" width="62.28515625" style="2" customWidth="1"/>
    <col min="9220" max="9225" width="10.42578125" style="2" customWidth="1"/>
    <col min="9226" max="9226" width="6" style="2" customWidth="1"/>
    <col min="9227" max="9472" width="11.42578125" style="2"/>
    <col min="9473" max="9473" width="1.7109375" style="2" customWidth="1"/>
    <col min="9474" max="9474" width="2.5703125" style="2" bestFit="1" customWidth="1"/>
    <col min="9475" max="9475" width="62.28515625" style="2" customWidth="1"/>
    <col min="9476" max="9481" width="10.42578125" style="2" customWidth="1"/>
    <col min="9482" max="9482" width="6" style="2" customWidth="1"/>
    <col min="9483" max="9728" width="11.42578125" style="2"/>
    <col min="9729" max="9729" width="1.7109375" style="2" customWidth="1"/>
    <col min="9730" max="9730" width="2.5703125" style="2" bestFit="1" customWidth="1"/>
    <col min="9731" max="9731" width="62.28515625" style="2" customWidth="1"/>
    <col min="9732" max="9737" width="10.42578125" style="2" customWidth="1"/>
    <col min="9738" max="9738" width="6" style="2" customWidth="1"/>
    <col min="9739" max="9984" width="11.42578125" style="2"/>
    <col min="9985" max="9985" width="1.7109375" style="2" customWidth="1"/>
    <col min="9986" max="9986" width="2.5703125" style="2" bestFit="1" customWidth="1"/>
    <col min="9987" max="9987" width="62.28515625" style="2" customWidth="1"/>
    <col min="9988" max="9993" width="10.42578125" style="2" customWidth="1"/>
    <col min="9994" max="9994" width="6" style="2" customWidth="1"/>
    <col min="9995" max="10240" width="11.42578125" style="2"/>
    <col min="10241" max="10241" width="1.7109375" style="2" customWidth="1"/>
    <col min="10242" max="10242" width="2.5703125" style="2" bestFit="1" customWidth="1"/>
    <col min="10243" max="10243" width="62.28515625" style="2" customWidth="1"/>
    <col min="10244" max="10249" width="10.42578125" style="2" customWidth="1"/>
    <col min="10250" max="10250" width="6" style="2" customWidth="1"/>
    <col min="10251" max="10496" width="11.42578125" style="2"/>
    <col min="10497" max="10497" width="1.7109375" style="2" customWidth="1"/>
    <col min="10498" max="10498" width="2.5703125" style="2" bestFit="1" customWidth="1"/>
    <col min="10499" max="10499" width="62.28515625" style="2" customWidth="1"/>
    <col min="10500" max="10505" width="10.42578125" style="2" customWidth="1"/>
    <col min="10506" max="10506" width="6" style="2" customWidth="1"/>
    <col min="10507" max="10752" width="11.42578125" style="2"/>
    <col min="10753" max="10753" width="1.7109375" style="2" customWidth="1"/>
    <col min="10754" max="10754" width="2.5703125" style="2" bestFit="1" customWidth="1"/>
    <col min="10755" max="10755" width="62.28515625" style="2" customWidth="1"/>
    <col min="10756" max="10761" width="10.42578125" style="2" customWidth="1"/>
    <col min="10762" max="10762" width="6" style="2" customWidth="1"/>
    <col min="10763" max="11008" width="11.42578125" style="2"/>
    <col min="11009" max="11009" width="1.7109375" style="2" customWidth="1"/>
    <col min="11010" max="11010" width="2.5703125" style="2" bestFit="1" customWidth="1"/>
    <col min="11011" max="11011" width="62.28515625" style="2" customWidth="1"/>
    <col min="11012" max="11017" width="10.42578125" style="2" customWidth="1"/>
    <col min="11018" max="11018" width="6" style="2" customWidth="1"/>
    <col min="11019" max="11264" width="11.42578125" style="2"/>
    <col min="11265" max="11265" width="1.7109375" style="2" customWidth="1"/>
    <col min="11266" max="11266" width="2.5703125" style="2" bestFit="1" customWidth="1"/>
    <col min="11267" max="11267" width="62.28515625" style="2" customWidth="1"/>
    <col min="11268" max="11273" width="10.42578125" style="2" customWidth="1"/>
    <col min="11274" max="11274" width="6" style="2" customWidth="1"/>
    <col min="11275" max="11520" width="11.42578125" style="2"/>
    <col min="11521" max="11521" width="1.7109375" style="2" customWidth="1"/>
    <col min="11522" max="11522" width="2.5703125" style="2" bestFit="1" customWidth="1"/>
    <col min="11523" max="11523" width="62.28515625" style="2" customWidth="1"/>
    <col min="11524" max="11529" width="10.42578125" style="2" customWidth="1"/>
    <col min="11530" max="11530" width="6" style="2" customWidth="1"/>
    <col min="11531" max="11776" width="11.42578125" style="2"/>
    <col min="11777" max="11777" width="1.7109375" style="2" customWidth="1"/>
    <col min="11778" max="11778" width="2.5703125" style="2" bestFit="1" customWidth="1"/>
    <col min="11779" max="11779" width="62.28515625" style="2" customWidth="1"/>
    <col min="11780" max="11785" width="10.42578125" style="2" customWidth="1"/>
    <col min="11786" max="11786" width="6" style="2" customWidth="1"/>
    <col min="11787" max="12032" width="11.42578125" style="2"/>
    <col min="12033" max="12033" width="1.7109375" style="2" customWidth="1"/>
    <col min="12034" max="12034" width="2.5703125" style="2" bestFit="1" customWidth="1"/>
    <col min="12035" max="12035" width="62.28515625" style="2" customWidth="1"/>
    <col min="12036" max="12041" width="10.42578125" style="2" customWidth="1"/>
    <col min="12042" max="12042" width="6" style="2" customWidth="1"/>
    <col min="12043" max="12288" width="11.42578125" style="2"/>
    <col min="12289" max="12289" width="1.7109375" style="2" customWidth="1"/>
    <col min="12290" max="12290" width="2.5703125" style="2" bestFit="1" customWidth="1"/>
    <col min="12291" max="12291" width="62.28515625" style="2" customWidth="1"/>
    <col min="12292" max="12297" width="10.42578125" style="2" customWidth="1"/>
    <col min="12298" max="12298" width="6" style="2" customWidth="1"/>
    <col min="12299" max="12544" width="11.42578125" style="2"/>
    <col min="12545" max="12545" width="1.7109375" style="2" customWidth="1"/>
    <col min="12546" max="12546" width="2.5703125" style="2" bestFit="1" customWidth="1"/>
    <col min="12547" max="12547" width="62.28515625" style="2" customWidth="1"/>
    <col min="12548" max="12553" width="10.42578125" style="2" customWidth="1"/>
    <col min="12554" max="12554" width="6" style="2" customWidth="1"/>
    <col min="12555" max="12800" width="11.42578125" style="2"/>
    <col min="12801" max="12801" width="1.7109375" style="2" customWidth="1"/>
    <col min="12802" max="12802" width="2.5703125" style="2" bestFit="1" customWidth="1"/>
    <col min="12803" max="12803" width="62.28515625" style="2" customWidth="1"/>
    <col min="12804" max="12809" width="10.42578125" style="2" customWidth="1"/>
    <col min="12810" max="12810" width="6" style="2" customWidth="1"/>
    <col min="12811" max="13056" width="11.42578125" style="2"/>
    <col min="13057" max="13057" width="1.7109375" style="2" customWidth="1"/>
    <col min="13058" max="13058" width="2.5703125" style="2" bestFit="1" customWidth="1"/>
    <col min="13059" max="13059" width="62.28515625" style="2" customWidth="1"/>
    <col min="13060" max="13065" width="10.42578125" style="2" customWidth="1"/>
    <col min="13066" max="13066" width="6" style="2" customWidth="1"/>
    <col min="13067" max="13312" width="11.42578125" style="2"/>
    <col min="13313" max="13313" width="1.7109375" style="2" customWidth="1"/>
    <col min="13314" max="13314" width="2.5703125" style="2" bestFit="1" customWidth="1"/>
    <col min="13315" max="13315" width="62.28515625" style="2" customWidth="1"/>
    <col min="13316" max="13321" width="10.42578125" style="2" customWidth="1"/>
    <col min="13322" max="13322" width="6" style="2" customWidth="1"/>
    <col min="13323" max="13568" width="11.42578125" style="2"/>
    <col min="13569" max="13569" width="1.7109375" style="2" customWidth="1"/>
    <col min="13570" max="13570" width="2.5703125" style="2" bestFit="1" customWidth="1"/>
    <col min="13571" max="13571" width="62.28515625" style="2" customWidth="1"/>
    <col min="13572" max="13577" width="10.42578125" style="2" customWidth="1"/>
    <col min="13578" max="13578" width="6" style="2" customWidth="1"/>
    <col min="13579" max="13824" width="11.42578125" style="2"/>
    <col min="13825" max="13825" width="1.7109375" style="2" customWidth="1"/>
    <col min="13826" max="13826" width="2.5703125" style="2" bestFit="1" customWidth="1"/>
    <col min="13827" max="13827" width="62.28515625" style="2" customWidth="1"/>
    <col min="13828" max="13833" width="10.42578125" style="2" customWidth="1"/>
    <col min="13834" max="13834" width="6" style="2" customWidth="1"/>
    <col min="13835" max="14080" width="11.42578125" style="2"/>
    <col min="14081" max="14081" width="1.7109375" style="2" customWidth="1"/>
    <col min="14082" max="14082" width="2.5703125" style="2" bestFit="1" customWidth="1"/>
    <col min="14083" max="14083" width="62.28515625" style="2" customWidth="1"/>
    <col min="14084" max="14089" width="10.42578125" style="2" customWidth="1"/>
    <col min="14090" max="14090" width="6" style="2" customWidth="1"/>
    <col min="14091" max="14336" width="11.42578125" style="2"/>
    <col min="14337" max="14337" width="1.7109375" style="2" customWidth="1"/>
    <col min="14338" max="14338" width="2.5703125" style="2" bestFit="1" customWidth="1"/>
    <col min="14339" max="14339" width="62.28515625" style="2" customWidth="1"/>
    <col min="14340" max="14345" width="10.42578125" style="2" customWidth="1"/>
    <col min="14346" max="14346" width="6" style="2" customWidth="1"/>
    <col min="14347" max="14592" width="11.42578125" style="2"/>
    <col min="14593" max="14593" width="1.7109375" style="2" customWidth="1"/>
    <col min="14594" max="14594" width="2.5703125" style="2" bestFit="1" customWidth="1"/>
    <col min="14595" max="14595" width="62.28515625" style="2" customWidth="1"/>
    <col min="14596" max="14601" width="10.42578125" style="2" customWidth="1"/>
    <col min="14602" max="14602" width="6" style="2" customWidth="1"/>
    <col min="14603" max="14848" width="11.42578125" style="2"/>
    <col min="14849" max="14849" width="1.7109375" style="2" customWidth="1"/>
    <col min="14850" max="14850" width="2.5703125" style="2" bestFit="1" customWidth="1"/>
    <col min="14851" max="14851" width="62.28515625" style="2" customWidth="1"/>
    <col min="14852" max="14857" width="10.42578125" style="2" customWidth="1"/>
    <col min="14858" max="14858" width="6" style="2" customWidth="1"/>
    <col min="14859" max="15104" width="11.42578125" style="2"/>
    <col min="15105" max="15105" width="1.7109375" style="2" customWidth="1"/>
    <col min="15106" max="15106" width="2.5703125" style="2" bestFit="1" customWidth="1"/>
    <col min="15107" max="15107" width="62.28515625" style="2" customWidth="1"/>
    <col min="15108" max="15113" width="10.42578125" style="2" customWidth="1"/>
    <col min="15114" max="15114" width="6" style="2" customWidth="1"/>
    <col min="15115" max="15360" width="11.42578125" style="2"/>
    <col min="15361" max="15361" width="1.7109375" style="2" customWidth="1"/>
    <col min="15362" max="15362" width="2.5703125" style="2" bestFit="1" customWidth="1"/>
    <col min="15363" max="15363" width="62.28515625" style="2" customWidth="1"/>
    <col min="15364" max="15369" width="10.42578125" style="2" customWidth="1"/>
    <col min="15370" max="15370" width="6" style="2" customWidth="1"/>
    <col min="15371" max="15616" width="11.42578125" style="2"/>
    <col min="15617" max="15617" width="1.7109375" style="2" customWidth="1"/>
    <col min="15618" max="15618" width="2.5703125" style="2" bestFit="1" customWidth="1"/>
    <col min="15619" max="15619" width="62.28515625" style="2" customWidth="1"/>
    <col min="15620" max="15625" width="10.42578125" style="2" customWidth="1"/>
    <col min="15626" max="15626" width="6" style="2" customWidth="1"/>
    <col min="15627" max="15872" width="11.42578125" style="2"/>
    <col min="15873" max="15873" width="1.7109375" style="2" customWidth="1"/>
    <col min="15874" max="15874" width="2.5703125" style="2" bestFit="1" customWidth="1"/>
    <col min="15875" max="15875" width="62.28515625" style="2" customWidth="1"/>
    <col min="15876" max="15881" width="10.42578125" style="2" customWidth="1"/>
    <col min="15882" max="15882" width="6" style="2" customWidth="1"/>
    <col min="15883" max="16128" width="11.42578125" style="2"/>
    <col min="16129" max="16129" width="1.7109375" style="2" customWidth="1"/>
    <col min="16130" max="16130" width="2.5703125" style="2" bestFit="1" customWidth="1"/>
    <col min="16131" max="16131" width="62.28515625" style="2" customWidth="1"/>
    <col min="16132" max="16137" width="10.42578125" style="2" customWidth="1"/>
    <col min="16138" max="16138" width="6" style="2" customWidth="1"/>
    <col min="16139" max="16384" width="11.42578125" style="2"/>
  </cols>
  <sheetData>
    <row r="1" spans="1:9" x14ac:dyDescent="0.25">
      <c r="A1" s="1" t="s">
        <v>0</v>
      </c>
    </row>
    <row r="2" spans="1:9" x14ac:dyDescent="0.25">
      <c r="A2" s="1"/>
    </row>
    <row r="3" spans="1:9" x14ac:dyDescent="0.25">
      <c r="A3" s="1"/>
      <c r="C3" s="3" t="s">
        <v>1</v>
      </c>
    </row>
    <row r="4" spans="1:9" ht="15.75" thickBot="1" x14ac:dyDescent="0.3">
      <c r="A4" s="1"/>
      <c r="C4" s="4" t="s">
        <v>2</v>
      </c>
      <c r="D4" s="91" t="s">
        <v>3</v>
      </c>
    </row>
    <row r="5" spans="1:9" ht="15.75" thickBot="1" x14ac:dyDescent="0.3">
      <c r="A5" s="1"/>
      <c r="C5" s="83" t="s">
        <v>68</v>
      </c>
    </row>
    <row r="6" spans="1:9" x14ac:dyDescent="0.25">
      <c r="A6" s="1"/>
      <c r="C6" s="84" t="s">
        <v>94</v>
      </c>
      <c r="D6" s="126">
        <f>[1]Daten!C$6*1000</f>
        <v>386060</v>
      </c>
      <c r="E6" s="126">
        <f>[1]Daten!D$6*1000</f>
        <v>399070</v>
      </c>
      <c r="F6" s="126">
        <f>[1]Daten!E$6*1000</f>
        <v>412150</v>
      </c>
      <c r="G6" s="126">
        <f>[1]Daten!F$6*1000</f>
        <v>426163.1</v>
      </c>
      <c r="H6" s="126">
        <f>[1]Daten!G$6*1000</f>
        <v>440226.48229999992</v>
      </c>
      <c r="I6" s="126">
        <f>[1]Daten!H$6*1000</f>
        <v>453873.5032512999</v>
      </c>
    </row>
    <row r="7" spans="1:9" x14ac:dyDescent="0.25">
      <c r="A7" s="1"/>
      <c r="B7" s="143" t="s">
        <v>4</v>
      </c>
      <c r="C7" s="144"/>
      <c r="D7" s="7">
        <f>Steuerung!C1-1</f>
        <v>2024</v>
      </c>
      <c r="E7" s="7">
        <f>D7+1</f>
        <v>2025</v>
      </c>
      <c r="F7" s="7">
        <f>D7+2</f>
        <v>2026</v>
      </c>
      <c r="G7" s="7">
        <f>D7+3</f>
        <v>2027</v>
      </c>
      <c r="H7" s="7">
        <f>D7+4</f>
        <v>2028</v>
      </c>
      <c r="I7" s="7">
        <f>D7+5</f>
        <v>2029</v>
      </c>
    </row>
    <row r="8" spans="1:9" x14ac:dyDescent="0.25">
      <c r="A8" s="1"/>
      <c r="B8" s="8"/>
      <c r="C8" s="9" t="s">
        <v>5</v>
      </c>
      <c r="D8" s="10">
        <v>-214.44200000000001</v>
      </c>
      <c r="E8" s="10">
        <v>-231.756</v>
      </c>
      <c r="F8" s="10">
        <v>-236.31100000000001</v>
      </c>
      <c r="G8" s="10">
        <v>-195.251</v>
      </c>
      <c r="H8" s="10">
        <v>-171.20400000000001</v>
      </c>
      <c r="I8" s="10">
        <v>-133.959</v>
      </c>
    </row>
    <row r="9" spans="1:9" x14ac:dyDescent="0.25">
      <c r="A9" s="1"/>
      <c r="B9" s="11"/>
      <c r="C9" s="9" t="s">
        <v>6</v>
      </c>
      <c r="D9" s="85">
        <f>D8/$D$6</f>
        <v>-5.5546288141739627E-4</v>
      </c>
      <c r="E9" s="86">
        <f>E8/E$6</f>
        <v>-5.8074022101385723E-4</v>
      </c>
      <c r="F9" s="86">
        <f>F8/F$6</f>
        <v>-5.733616401795463E-4</v>
      </c>
      <c r="G9" s="86">
        <f>G8/G$6</f>
        <v>-4.5816026774725453E-4</v>
      </c>
      <c r="H9" s="86">
        <f>H8/H$6</f>
        <v>-3.8889982062308121E-4</v>
      </c>
      <c r="I9" s="86">
        <f>I8/I$6</f>
        <v>-2.9514611238680265E-4</v>
      </c>
    </row>
    <row r="10" spans="1:9" x14ac:dyDescent="0.25">
      <c r="A10" s="1"/>
      <c r="C10" s="12"/>
      <c r="D10" s="1"/>
      <c r="E10" s="1"/>
      <c r="F10" s="1"/>
      <c r="G10" s="1"/>
      <c r="H10" s="1"/>
      <c r="I10" s="1"/>
    </row>
    <row r="11" spans="1:9" x14ac:dyDescent="0.25">
      <c r="A11" s="1"/>
      <c r="B11" s="1"/>
    </row>
    <row r="12" spans="1:9" x14ac:dyDescent="0.25">
      <c r="B12" s="143" t="s">
        <v>7</v>
      </c>
      <c r="C12" s="144"/>
      <c r="D12" s="7">
        <f t="shared" ref="D12:I12" si="0">D7</f>
        <v>2024</v>
      </c>
      <c r="E12" s="7">
        <f t="shared" si="0"/>
        <v>2025</v>
      </c>
      <c r="F12" s="7">
        <f t="shared" si="0"/>
        <v>2026</v>
      </c>
      <c r="G12" s="7">
        <f t="shared" si="0"/>
        <v>2027</v>
      </c>
      <c r="H12" s="7">
        <f t="shared" si="0"/>
        <v>2028</v>
      </c>
      <c r="I12" s="7">
        <f t="shared" si="0"/>
        <v>2029</v>
      </c>
    </row>
    <row r="13" spans="1:9" x14ac:dyDescent="0.25">
      <c r="B13" s="8"/>
      <c r="C13" s="9" t="s">
        <v>8</v>
      </c>
      <c r="D13" s="96">
        <v>0</v>
      </c>
      <c r="E13" s="10"/>
      <c r="F13" s="10"/>
      <c r="G13" s="10"/>
      <c r="H13" s="10"/>
      <c r="I13" s="10"/>
    </row>
    <row r="14" spans="1:9" x14ac:dyDescent="0.25">
      <c r="B14" s="11"/>
      <c r="C14" s="9" t="s">
        <v>9</v>
      </c>
      <c r="D14" s="96">
        <v>0</v>
      </c>
      <c r="E14" s="10"/>
      <c r="F14" s="10"/>
      <c r="G14" s="10"/>
      <c r="H14" s="10"/>
      <c r="I14" s="10"/>
    </row>
    <row r="15" spans="1:9" x14ac:dyDescent="0.25">
      <c r="C15" s="13"/>
      <c r="D15" s="13"/>
      <c r="F15" s="14"/>
      <c r="G15" s="14"/>
    </row>
    <row r="16" spans="1:9" x14ac:dyDescent="0.25">
      <c r="A16" s="1"/>
      <c r="B16" s="1"/>
    </row>
    <row r="17" spans="1:9" x14ac:dyDescent="0.25">
      <c r="A17" s="1"/>
      <c r="B17" s="143" t="s">
        <v>10</v>
      </c>
      <c r="C17" s="144"/>
      <c r="D17" s="7">
        <f t="shared" ref="D17:I17" si="1">D7</f>
        <v>2024</v>
      </c>
      <c r="E17" s="7">
        <f t="shared" si="1"/>
        <v>2025</v>
      </c>
      <c r="F17" s="7">
        <f t="shared" si="1"/>
        <v>2026</v>
      </c>
      <c r="G17" s="7">
        <f t="shared" si="1"/>
        <v>2027</v>
      </c>
      <c r="H17" s="7">
        <f t="shared" si="1"/>
        <v>2028</v>
      </c>
      <c r="I17" s="7">
        <f t="shared" si="1"/>
        <v>2029</v>
      </c>
    </row>
    <row r="18" spans="1:9" x14ac:dyDescent="0.25">
      <c r="A18" s="1"/>
      <c r="B18" s="15"/>
      <c r="C18" s="9" t="s">
        <v>5</v>
      </c>
      <c r="D18" s="10"/>
      <c r="E18" s="10"/>
      <c r="F18" s="10"/>
      <c r="G18" s="10"/>
      <c r="H18" s="10"/>
      <c r="I18" s="10"/>
    </row>
    <row r="19" spans="1:9" x14ac:dyDescent="0.25">
      <c r="A19" s="1"/>
      <c r="B19" s="16"/>
      <c r="C19" s="9" t="s">
        <v>11</v>
      </c>
      <c r="D19" s="86">
        <f>D18/$D$6</f>
        <v>0</v>
      </c>
      <c r="E19" s="86">
        <f>E18/E$6</f>
        <v>0</v>
      </c>
      <c r="F19" s="86">
        <f>F18/F$6</f>
        <v>0</v>
      </c>
      <c r="G19" s="86">
        <f>G18/G$6</f>
        <v>0</v>
      </c>
      <c r="H19" s="86">
        <f>H18/H$6</f>
        <v>0</v>
      </c>
      <c r="I19" s="86">
        <f>I18/I$6</f>
        <v>0</v>
      </c>
    </row>
    <row r="20" spans="1:9" x14ac:dyDescent="0.25">
      <c r="B20" s="1"/>
    </row>
    <row r="21" spans="1:9" x14ac:dyDescent="0.25">
      <c r="B21" s="1"/>
    </row>
    <row r="22" spans="1:9" x14ac:dyDescent="0.25">
      <c r="B22" s="143" t="s">
        <v>12</v>
      </c>
      <c r="C22" s="144"/>
      <c r="D22" s="7">
        <f t="shared" ref="D22:I22" si="2">D7</f>
        <v>2024</v>
      </c>
      <c r="E22" s="7">
        <f t="shared" si="2"/>
        <v>2025</v>
      </c>
      <c r="F22" s="7">
        <f t="shared" si="2"/>
        <v>2026</v>
      </c>
      <c r="G22" s="7">
        <f t="shared" si="2"/>
        <v>2027</v>
      </c>
      <c r="H22" s="7">
        <f t="shared" si="2"/>
        <v>2028</v>
      </c>
      <c r="I22" s="7">
        <f t="shared" si="2"/>
        <v>2029</v>
      </c>
    </row>
    <row r="23" spans="1:9" ht="23.25" x14ac:dyDescent="0.25">
      <c r="A23" s="5"/>
      <c r="B23" s="17" t="s">
        <v>13</v>
      </c>
      <c r="C23" s="18" t="s">
        <v>14</v>
      </c>
      <c r="D23" s="10">
        <v>899.28480435000017</v>
      </c>
      <c r="E23" s="10">
        <v>1117.9564</v>
      </c>
      <c r="F23" s="10">
        <v>1226.4884999999999</v>
      </c>
      <c r="G23" s="10">
        <v>1303.1380999999999</v>
      </c>
      <c r="H23" s="10">
        <v>1354.45</v>
      </c>
      <c r="I23" s="10">
        <v>1400.5313000000001</v>
      </c>
    </row>
    <row r="24" spans="1:9" x14ac:dyDescent="0.25">
      <c r="A24" s="5"/>
      <c r="B24" s="17" t="s">
        <v>15</v>
      </c>
      <c r="C24" s="19" t="s">
        <v>16</v>
      </c>
      <c r="D24" s="10">
        <v>313.53946389999999</v>
      </c>
      <c r="E24" s="10">
        <v>290.17230004999999</v>
      </c>
      <c r="F24" s="10">
        <v>264.6395</v>
      </c>
      <c r="G24" s="10">
        <v>240.50319999999999</v>
      </c>
      <c r="H24" s="10">
        <v>216.79</v>
      </c>
      <c r="I24" s="10">
        <v>194.51689999999999</v>
      </c>
    </row>
    <row r="25" spans="1:9" x14ac:dyDescent="0.25">
      <c r="B25" s="20"/>
      <c r="C25" s="19" t="s">
        <v>17</v>
      </c>
      <c r="D25" s="10">
        <v>73.275499999999994</v>
      </c>
      <c r="E25" s="10">
        <v>66.772000000000006</v>
      </c>
      <c r="F25" s="10">
        <v>59.4</v>
      </c>
      <c r="G25" s="10">
        <v>52.1</v>
      </c>
      <c r="H25" s="10">
        <v>45</v>
      </c>
      <c r="I25" s="10">
        <v>38</v>
      </c>
    </row>
    <row r="26" spans="1:9" x14ac:dyDescent="0.25">
      <c r="B26" s="20"/>
      <c r="C26" s="19" t="s">
        <v>18</v>
      </c>
      <c r="D26" s="10">
        <v>240.26396389999996</v>
      </c>
      <c r="E26" s="10">
        <v>223.40030005</v>
      </c>
      <c r="F26" s="10">
        <v>205.23949999999999</v>
      </c>
      <c r="G26" s="10">
        <v>188.4032</v>
      </c>
      <c r="H26" s="10">
        <v>171.79</v>
      </c>
      <c r="I26" s="10">
        <v>156.51689999999999</v>
      </c>
    </row>
    <row r="27" spans="1:9" x14ac:dyDescent="0.25">
      <c r="B27" s="21" t="s">
        <v>19</v>
      </c>
      <c r="C27" s="19" t="s">
        <v>20</v>
      </c>
      <c r="D27" s="10"/>
      <c r="E27" s="10"/>
      <c r="F27" s="10"/>
      <c r="G27" s="10"/>
      <c r="H27" s="10"/>
      <c r="I27" s="10"/>
    </row>
    <row r="28" spans="1:9" x14ac:dyDescent="0.25">
      <c r="D28" s="22"/>
    </row>
    <row r="30" spans="1:9" x14ac:dyDescent="0.25">
      <c r="B30" s="145"/>
      <c r="C30" s="145"/>
      <c r="D30" s="145"/>
      <c r="E30" s="145"/>
      <c r="F30" s="145"/>
      <c r="G30" s="145"/>
    </row>
    <row r="31" spans="1:9" x14ac:dyDescent="0.25">
      <c r="B31" s="145"/>
      <c r="C31" s="145"/>
      <c r="D31" s="145"/>
      <c r="E31" s="145"/>
      <c r="F31" s="145"/>
      <c r="G31" s="145"/>
    </row>
    <row r="32" spans="1:9" x14ac:dyDescent="0.25">
      <c r="B32" s="145"/>
      <c r="C32" s="145"/>
      <c r="D32" s="145"/>
      <c r="E32" s="145"/>
      <c r="F32" s="145"/>
      <c r="G32" s="145"/>
    </row>
    <row r="33" spans="2:7" x14ac:dyDescent="0.25">
      <c r="B33" s="145"/>
      <c r="C33" s="145"/>
      <c r="D33" s="145"/>
      <c r="E33" s="145"/>
      <c r="F33" s="145"/>
      <c r="G33" s="145"/>
    </row>
    <row r="39" spans="2:7" x14ac:dyDescent="0.25">
      <c r="C39" s="13"/>
      <c r="D39" s="23"/>
      <c r="E39" s="14"/>
    </row>
  </sheetData>
  <mergeCells count="5">
    <mergeCell ref="B30:G33"/>
    <mergeCell ref="B7:C7"/>
    <mergeCell ref="B12:C12"/>
    <mergeCell ref="B17:C17"/>
    <mergeCell ref="B22:C22"/>
  </mergeCells>
  <dataValidations count="8">
    <dataValidation allowBlank="1" showErrorMessage="1" sqref="WVL983045:WVL983046 IZ5:IZ6 SV5:SV6 ACR5:ACR6 AMN5:AMN6 AWJ5:AWJ6 BGF5:BGF6 BQB5:BQB6 BZX5:BZX6 CJT5:CJT6 CTP5:CTP6 DDL5:DDL6 DNH5:DNH6 DXD5:DXD6 EGZ5:EGZ6 EQV5:EQV6 FAR5:FAR6 FKN5:FKN6 FUJ5:FUJ6 GEF5:GEF6 GOB5:GOB6 GXX5:GXX6 HHT5:HHT6 HRP5:HRP6 IBL5:IBL6 ILH5:ILH6 IVD5:IVD6 JEZ5:JEZ6 JOV5:JOV6 JYR5:JYR6 KIN5:KIN6 KSJ5:KSJ6 LCF5:LCF6 LMB5:LMB6 LVX5:LVX6 MFT5:MFT6 MPP5:MPP6 MZL5:MZL6 NJH5:NJH6 NTD5:NTD6 OCZ5:OCZ6 OMV5:OMV6 OWR5:OWR6 PGN5:PGN6 PQJ5:PQJ6 QAF5:QAF6 QKB5:QKB6 QTX5:QTX6 RDT5:RDT6 RNP5:RNP6 RXL5:RXL6 SHH5:SHH6 SRD5:SRD6 TAZ5:TAZ6 TKV5:TKV6 TUR5:TUR6 UEN5:UEN6 UOJ5:UOJ6 UYF5:UYF6 VIB5:VIB6 VRX5:VRX6 WBT5:WBT6 WLP5:WLP6 WVL5:WVL6 D65541:D65542 IZ65541:IZ65542 SV65541:SV65542 ACR65541:ACR65542 AMN65541:AMN65542 AWJ65541:AWJ65542 BGF65541:BGF65542 BQB65541:BQB65542 BZX65541:BZX65542 CJT65541:CJT65542 CTP65541:CTP65542 DDL65541:DDL65542 DNH65541:DNH65542 DXD65541:DXD65542 EGZ65541:EGZ65542 EQV65541:EQV65542 FAR65541:FAR65542 FKN65541:FKN65542 FUJ65541:FUJ65542 GEF65541:GEF65542 GOB65541:GOB65542 GXX65541:GXX65542 HHT65541:HHT65542 HRP65541:HRP65542 IBL65541:IBL65542 ILH65541:ILH65542 IVD65541:IVD65542 JEZ65541:JEZ65542 JOV65541:JOV65542 JYR65541:JYR65542 KIN65541:KIN65542 KSJ65541:KSJ65542 LCF65541:LCF65542 LMB65541:LMB65542 LVX65541:LVX65542 MFT65541:MFT65542 MPP65541:MPP65542 MZL65541:MZL65542 NJH65541:NJH65542 NTD65541:NTD65542 OCZ65541:OCZ65542 OMV65541:OMV65542 OWR65541:OWR65542 PGN65541:PGN65542 PQJ65541:PQJ65542 QAF65541:QAF65542 QKB65541:QKB65542 QTX65541:QTX65542 RDT65541:RDT65542 RNP65541:RNP65542 RXL65541:RXL65542 SHH65541:SHH65542 SRD65541:SRD65542 TAZ65541:TAZ65542 TKV65541:TKV65542 TUR65541:TUR65542 UEN65541:UEN65542 UOJ65541:UOJ65542 UYF65541:UYF65542 VIB65541:VIB65542 VRX65541:VRX65542 WBT65541:WBT65542 WLP65541:WLP65542 WVL65541:WVL65542 D131077:D131078 IZ131077:IZ131078 SV131077:SV131078 ACR131077:ACR131078 AMN131077:AMN131078 AWJ131077:AWJ131078 BGF131077:BGF131078 BQB131077:BQB131078 BZX131077:BZX131078 CJT131077:CJT131078 CTP131077:CTP131078 DDL131077:DDL131078 DNH131077:DNH131078 DXD131077:DXD131078 EGZ131077:EGZ131078 EQV131077:EQV131078 FAR131077:FAR131078 FKN131077:FKN131078 FUJ131077:FUJ131078 GEF131077:GEF131078 GOB131077:GOB131078 GXX131077:GXX131078 HHT131077:HHT131078 HRP131077:HRP131078 IBL131077:IBL131078 ILH131077:ILH131078 IVD131077:IVD131078 JEZ131077:JEZ131078 JOV131077:JOV131078 JYR131077:JYR131078 KIN131077:KIN131078 KSJ131077:KSJ131078 LCF131077:LCF131078 LMB131077:LMB131078 LVX131077:LVX131078 MFT131077:MFT131078 MPP131077:MPP131078 MZL131077:MZL131078 NJH131077:NJH131078 NTD131077:NTD131078 OCZ131077:OCZ131078 OMV131077:OMV131078 OWR131077:OWR131078 PGN131077:PGN131078 PQJ131077:PQJ131078 QAF131077:QAF131078 QKB131077:QKB131078 QTX131077:QTX131078 RDT131077:RDT131078 RNP131077:RNP131078 RXL131077:RXL131078 SHH131077:SHH131078 SRD131077:SRD131078 TAZ131077:TAZ131078 TKV131077:TKV131078 TUR131077:TUR131078 UEN131077:UEN131078 UOJ131077:UOJ131078 UYF131077:UYF131078 VIB131077:VIB131078 VRX131077:VRX131078 WBT131077:WBT131078 WLP131077:WLP131078 WVL131077:WVL131078 D196613:D196614 IZ196613:IZ196614 SV196613:SV196614 ACR196613:ACR196614 AMN196613:AMN196614 AWJ196613:AWJ196614 BGF196613:BGF196614 BQB196613:BQB196614 BZX196613:BZX196614 CJT196613:CJT196614 CTP196613:CTP196614 DDL196613:DDL196614 DNH196613:DNH196614 DXD196613:DXD196614 EGZ196613:EGZ196614 EQV196613:EQV196614 FAR196613:FAR196614 FKN196613:FKN196614 FUJ196613:FUJ196614 GEF196613:GEF196614 GOB196613:GOB196614 GXX196613:GXX196614 HHT196613:HHT196614 HRP196613:HRP196614 IBL196613:IBL196614 ILH196613:ILH196614 IVD196613:IVD196614 JEZ196613:JEZ196614 JOV196613:JOV196614 JYR196613:JYR196614 KIN196613:KIN196614 KSJ196613:KSJ196614 LCF196613:LCF196614 LMB196613:LMB196614 LVX196613:LVX196614 MFT196613:MFT196614 MPP196613:MPP196614 MZL196613:MZL196614 NJH196613:NJH196614 NTD196613:NTD196614 OCZ196613:OCZ196614 OMV196613:OMV196614 OWR196613:OWR196614 PGN196613:PGN196614 PQJ196613:PQJ196614 QAF196613:QAF196614 QKB196613:QKB196614 QTX196613:QTX196614 RDT196613:RDT196614 RNP196613:RNP196614 RXL196613:RXL196614 SHH196613:SHH196614 SRD196613:SRD196614 TAZ196613:TAZ196614 TKV196613:TKV196614 TUR196613:TUR196614 UEN196613:UEN196614 UOJ196613:UOJ196614 UYF196613:UYF196614 VIB196613:VIB196614 VRX196613:VRX196614 WBT196613:WBT196614 WLP196613:WLP196614 WVL196613:WVL196614 D262149:D262150 IZ262149:IZ262150 SV262149:SV262150 ACR262149:ACR262150 AMN262149:AMN262150 AWJ262149:AWJ262150 BGF262149:BGF262150 BQB262149:BQB262150 BZX262149:BZX262150 CJT262149:CJT262150 CTP262149:CTP262150 DDL262149:DDL262150 DNH262149:DNH262150 DXD262149:DXD262150 EGZ262149:EGZ262150 EQV262149:EQV262150 FAR262149:FAR262150 FKN262149:FKN262150 FUJ262149:FUJ262150 GEF262149:GEF262150 GOB262149:GOB262150 GXX262149:GXX262150 HHT262149:HHT262150 HRP262149:HRP262150 IBL262149:IBL262150 ILH262149:ILH262150 IVD262149:IVD262150 JEZ262149:JEZ262150 JOV262149:JOV262150 JYR262149:JYR262150 KIN262149:KIN262150 KSJ262149:KSJ262150 LCF262149:LCF262150 LMB262149:LMB262150 LVX262149:LVX262150 MFT262149:MFT262150 MPP262149:MPP262150 MZL262149:MZL262150 NJH262149:NJH262150 NTD262149:NTD262150 OCZ262149:OCZ262150 OMV262149:OMV262150 OWR262149:OWR262150 PGN262149:PGN262150 PQJ262149:PQJ262150 QAF262149:QAF262150 QKB262149:QKB262150 QTX262149:QTX262150 RDT262149:RDT262150 RNP262149:RNP262150 RXL262149:RXL262150 SHH262149:SHH262150 SRD262149:SRD262150 TAZ262149:TAZ262150 TKV262149:TKV262150 TUR262149:TUR262150 UEN262149:UEN262150 UOJ262149:UOJ262150 UYF262149:UYF262150 VIB262149:VIB262150 VRX262149:VRX262150 WBT262149:WBT262150 WLP262149:WLP262150 WVL262149:WVL262150 D327685:D327686 IZ327685:IZ327686 SV327685:SV327686 ACR327685:ACR327686 AMN327685:AMN327686 AWJ327685:AWJ327686 BGF327685:BGF327686 BQB327685:BQB327686 BZX327685:BZX327686 CJT327685:CJT327686 CTP327685:CTP327686 DDL327685:DDL327686 DNH327685:DNH327686 DXD327685:DXD327686 EGZ327685:EGZ327686 EQV327685:EQV327686 FAR327685:FAR327686 FKN327685:FKN327686 FUJ327685:FUJ327686 GEF327685:GEF327686 GOB327685:GOB327686 GXX327685:GXX327686 HHT327685:HHT327686 HRP327685:HRP327686 IBL327685:IBL327686 ILH327685:ILH327686 IVD327685:IVD327686 JEZ327685:JEZ327686 JOV327685:JOV327686 JYR327685:JYR327686 KIN327685:KIN327686 KSJ327685:KSJ327686 LCF327685:LCF327686 LMB327685:LMB327686 LVX327685:LVX327686 MFT327685:MFT327686 MPP327685:MPP327686 MZL327685:MZL327686 NJH327685:NJH327686 NTD327685:NTD327686 OCZ327685:OCZ327686 OMV327685:OMV327686 OWR327685:OWR327686 PGN327685:PGN327686 PQJ327685:PQJ327686 QAF327685:QAF327686 QKB327685:QKB327686 QTX327685:QTX327686 RDT327685:RDT327686 RNP327685:RNP327686 RXL327685:RXL327686 SHH327685:SHH327686 SRD327685:SRD327686 TAZ327685:TAZ327686 TKV327685:TKV327686 TUR327685:TUR327686 UEN327685:UEN327686 UOJ327685:UOJ327686 UYF327685:UYF327686 VIB327685:VIB327686 VRX327685:VRX327686 WBT327685:WBT327686 WLP327685:WLP327686 WVL327685:WVL327686 D393221:D393222 IZ393221:IZ393222 SV393221:SV393222 ACR393221:ACR393222 AMN393221:AMN393222 AWJ393221:AWJ393222 BGF393221:BGF393222 BQB393221:BQB393222 BZX393221:BZX393222 CJT393221:CJT393222 CTP393221:CTP393222 DDL393221:DDL393222 DNH393221:DNH393222 DXD393221:DXD393222 EGZ393221:EGZ393222 EQV393221:EQV393222 FAR393221:FAR393222 FKN393221:FKN393222 FUJ393221:FUJ393222 GEF393221:GEF393222 GOB393221:GOB393222 GXX393221:GXX393222 HHT393221:HHT393222 HRP393221:HRP393222 IBL393221:IBL393222 ILH393221:ILH393222 IVD393221:IVD393222 JEZ393221:JEZ393222 JOV393221:JOV393222 JYR393221:JYR393222 KIN393221:KIN393222 KSJ393221:KSJ393222 LCF393221:LCF393222 LMB393221:LMB393222 LVX393221:LVX393222 MFT393221:MFT393222 MPP393221:MPP393222 MZL393221:MZL393222 NJH393221:NJH393222 NTD393221:NTD393222 OCZ393221:OCZ393222 OMV393221:OMV393222 OWR393221:OWR393222 PGN393221:PGN393222 PQJ393221:PQJ393222 QAF393221:QAF393222 QKB393221:QKB393222 QTX393221:QTX393222 RDT393221:RDT393222 RNP393221:RNP393222 RXL393221:RXL393222 SHH393221:SHH393222 SRD393221:SRD393222 TAZ393221:TAZ393222 TKV393221:TKV393222 TUR393221:TUR393222 UEN393221:UEN393222 UOJ393221:UOJ393222 UYF393221:UYF393222 VIB393221:VIB393222 VRX393221:VRX393222 WBT393221:WBT393222 WLP393221:WLP393222 WVL393221:WVL393222 D458757:D458758 IZ458757:IZ458758 SV458757:SV458758 ACR458757:ACR458758 AMN458757:AMN458758 AWJ458757:AWJ458758 BGF458757:BGF458758 BQB458757:BQB458758 BZX458757:BZX458758 CJT458757:CJT458758 CTP458757:CTP458758 DDL458757:DDL458758 DNH458757:DNH458758 DXD458757:DXD458758 EGZ458757:EGZ458758 EQV458757:EQV458758 FAR458757:FAR458758 FKN458757:FKN458758 FUJ458757:FUJ458758 GEF458757:GEF458758 GOB458757:GOB458758 GXX458757:GXX458758 HHT458757:HHT458758 HRP458757:HRP458758 IBL458757:IBL458758 ILH458757:ILH458758 IVD458757:IVD458758 JEZ458757:JEZ458758 JOV458757:JOV458758 JYR458757:JYR458758 KIN458757:KIN458758 KSJ458757:KSJ458758 LCF458757:LCF458758 LMB458757:LMB458758 LVX458757:LVX458758 MFT458757:MFT458758 MPP458757:MPP458758 MZL458757:MZL458758 NJH458757:NJH458758 NTD458757:NTD458758 OCZ458757:OCZ458758 OMV458757:OMV458758 OWR458757:OWR458758 PGN458757:PGN458758 PQJ458757:PQJ458758 QAF458757:QAF458758 QKB458757:QKB458758 QTX458757:QTX458758 RDT458757:RDT458758 RNP458757:RNP458758 RXL458757:RXL458758 SHH458757:SHH458758 SRD458757:SRD458758 TAZ458757:TAZ458758 TKV458757:TKV458758 TUR458757:TUR458758 UEN458757:UEN458758 UOJ458757:UOJ458758 UYF458757:UYF458758 VIB458757:VIB458758 VRX458757:VRX458758 WBT458757:WBT458758 WLP458757:WLP458758 WVL458757:WVL458758 D524293:D524294 IZ524293:IZ524294 SV524293:SV524294 ACR524293:ACR524294 AMN524293:AMN524294 AWJ524293:AWJ524294 BGF524293:BGF524294 BQB524293:BQB524294 BZX524293:BZX524294 CJT524293:CJT524294 CTP524293:CTP524294 DDL524293:DDL524294 DNH524293:DNH524294 DXD524293:DXD524294 EGZ524293:EGZ524294 EQV524293:EQV524294 FAR524293:FAR524294 FKN524293:FKN524294 FUJ524293:FUJ524294 GEF524293:GEF524294 GOB524293:GOB524294 GXX524293:GXX524294 HHT524293:HHT524294 HRP524293:HRP524294 IBL524293:IBL524294 ILH524293:ILH524294 IVD524293:IVD524294 JEZ524293:JEZ524294 JOV524293:JOV524294 JYR524293:JYR524294 KIN524293:KIN524294 KSJ524293:KSJ524294 LCF524293:LCF524294 LMB524293:LMB524294 LVX524293:LVX524294 MFT524293:MFT524294 MPP524293:MPP524294 MZL524293:MZL524294 NJH524293:NJH524294 NTD524293:NTD524294 OCZ524293:OCZ524294 OMV524293:OMV524294 OWR524293:OWR524294 PGN524293:PGN524294 PQJ524293:PQJ524294 QAF524293:QAF524294 QKB524293:QKB524294 QTX524293:QTX524294 RDT524293:RDT524294 RNP524293:RNP524294 RXL524293:RXL524294 SHH524293:SHH524294 SRD524293:SRD524294 TAZ524293:TAZ524294 TKV524293:TKV524294 TUR524293:TUR524294 UEN524293:UEN524294 UOJ524293:UOJ524294 UYF524293:UYF524294 VIB524293:VIB524294 VRX524293:VRX524294 WBT524293:WBT524294 WLP524293:WLP524294 WVL524293:WVL524294 D589829:D589830 IZ589829:IZ589830 SV589829:SV589830 ACR589829:ACR589830 AMN589829:AMN589830 AWJ589829:AWJ589830 BGF589829:BGF589830 BQB589829:BQB589830 BZX589829:BZX589830 CJT589829:CJT589830 CTP589829:CTP589830 DDL589829:DDL589830 DNH589829:DNH589830 DXD589829:DXD589830 EGZ589829:EGZ589830 EQV589829:EQV589830 FAR589829:FAR589830 FKN589829:FKN589830 FUJ589829:FUJ589830 GEF589829:GEF589830 GOB589829:GOB589830 GXX589829:GXX589830 HHT589829:HHT589830 HRP589829:HRP589830 IBL589829:IBL589830 ILH589829:ILH589830 IVD589829:IVD589830 JEZ589829:JEZ589830 JOV589829:JOV589830 JYR589829:JYR589830 KIN589829:KIN589830 KSJ589829:KSJ589830 LCF589829:LCF589830 LMB589829:LMB589830 LVX589829:LVX589830 MFT589829:MFT589830 MPP589829:MPP589830 MZL589829:MZL589830 NJH589829:NJH589830 NTD589829:NTD589830 OCZ589829:OCZ589830 OMV589829:OMV589830 OWR589829:OWR589830 PGN589829:PGN589830 PQJ589829:PQJ589830 QAF589829:QAF589830 QKB589829:QKB589830 QTX589829:QTX589830 RDT589829:RDT589830 RNP589829:RNP589830 RXL589829:RXL589830 SHH589829:SHH589830 SRD589829:SRD589830 TAZ589829:TAZ589830 TKV589829:TKV589830 TUR589829:TUR589830 UEN589829:UEN589830 UOJ589829:UOJ589830 UYF589829:UYF589830 VIB589829:VIB589830 VRX589829:VRX589830 WBT589829:WBT589830 WLP589829:WLP589830 WVL589829:WVL589830 D655365:D655366 IZ655365:IZ655366 SV655365:SV655366 ACR655365:ACR655366 AMN655365:AMN655366 AWJ655365:AWJ655366 BGF655365:BGF655366 BQB655365:BQB655366 BZX655365:BZX655366 CJT655365:CJT655366 CTP655365:CTP655366 DDL655365:DDL655366 DNH655365:DNH655366 DXD655365:DXD655366 EGZ655365:EGZ655366 EQV655365:EQV655366 FAR655365:FAR655366 FKN655365:FKN655366 FUJ655365:FUJ655366 GEF655365:GEF655366 GOB655365:GOB655366 GXX655365:GXX655366 HHT655365:HHT655366 HRP655365:HRP655366 IBL655365:IBL655366 ILH655365:ILH655366 IVD655365:IVD655366 JEZ655365:JEZ655366 JOV655365:JOV655366 JYR655365:JYR655366 KIN655365:KIN655366 KSJ655365:KSJ655366 LCF655365:LCF655366 LMB655365:LMB655366 LVX655365:LVX655366 MFT655365:MFT655366 MPP655365:MPP655366 MZL655365:MZL655366 NJH655365:NJH655366 NTD655365:NTD655366 OCZ655365:OCZ655366 OMV655365:OMV655366 OWR655365:OWR655366 PGN655365:PGN655366 PQJ655365:PQJ655366 QAF655365:QAF655366 QKB655365:QKB655366 QTX655365:QTX655366 RDT655365:RDT655366 RNP655365:RNP655366 RXL655365:RXL655366 SHH655365:SHH655366 SRD655365:SRD655366 TAZ655365:TAZ655366 TKV655365:TKV655366 TUR655365:TUR655366 UEN655365:UEN655366 UOJ655365:UOJ655366 UYF655365:UYF655366 VIB655365:VIB655366 VRX655365:VRX655366 WBT655365:WBT655366 WLP655365:WLP655366 WVL655365:WVL655366 D720901:D720902 IZ720901:IZ720902 SV720901:SV720902 ACR720901:ACR720902 AMN720901:AMN720902 AWJ720901:AWJ720902 BGF720901:BGF720902 BQB720901:BQB720902 BZX720901:BZX720902 CJT720901:CJT720902 CTP720901:CTP720902 DDL720901:DDL720902 DNH720901:DNH720902 DXD720901:DXD720902 EGZ720901:EGZ720902 EQV720901:EQV720902 FAR720901:FAR720902 FKN720901:FKN720902 FUJ720901:FUJ720902 GEF720901:GEF720902 GOB720901:GOB720902 GXX720901:GXX720902 HHT720901:HHT720902 HRP720901:HRP720902 IBL720901:IBL720902 ILH720901:ILH720902 IVD720901:IVD720902 JEZ720901:JEZ720902 JOV720901:JOV720902 JYR720901:JYR720902 KIN720901:KIN720902 KSJ720901:KSJ720902 LCF720901:LCF720902 LMB720901:LMB720902 LVX720901:LVX720902 MFT720901:MFT720902 MPP720901:MPP720902 MZL720901:MZL720902 NJH720901:NJH720902 NTD720901:NTD720902 OCZ720901:OCZ720902 OMV720901:OMV720902 OWR720901:OWR720902 PGN720901:PGN720902 PQJ720901:PQJ720902 QAF720901:QAF720902 QKB720901:QKB720902 QTX720901:QTX720902 RDT720901:RDT720902 RNP720901:RNP720902 RXL720901:RXL720902 SHH720901:SHH720902 SRD720901:SRD720902 TAZ720901:TAZ720902 TKV720901:TKV720902 TUR720901:TUR720902 UEN720901:UEN720902 UOJ720901:UOJ720902 UYF720901:UYF720902 VIB720901:VIB720902 VRX720901:VRX720902 WBT720901:WBT720902 WLP720901:WLP720902 WVL720901:WVL720902 D786437:D786438 IZ786437:IZ786438 SV786437:SV786438 ACR786437:ACR786438 AMN786437:AMN786438 AWJ786437:AWJ786438 BGF786437:BGF786438 BQB786437:BQB786438 BZX786437:BZX786438 CJT786437:CJT786438 CTP786437:CTP786438 DDL786437:DDL786438 DNH786437:DNH786438 DXD786437:DXD786438 EGZ786437:EGZ786438 EQV786437:EQV786438 FAR786437:FAR786438 FKN786437:FKN786438 FUJ786437:FUJ786438 GEF786437:GEF786438 GOB786437:GOB786438 GXX786437:GXX786438 HHT786437:HHT786438 HRP786437:HRP786438 IBL786437:IBL786438 ILH786437:ILH786438 IVD786437:IVD786438 JEZ786437:JEZ786438 JOV786437:JOV786438 JYR786437:JYR786438 KIN786437:KIN786438 KSJ786437:KSJ786438 LCF786437:LCF786438 LMB786437:LMB786438 LVX786437:LVX786438 MFT786437:MFT786438 MPP786437:MPP786438 MZL786437:MZL786438 NJH786437:NJH786438 NTD786437:NTD786438 OCZ786437:OCZ786438 OMV786437:OMV786438 OWR786437:OWR786438 PGN786437:PGN786438 PQJ786437:PQJ786438 QAF786437:QAF786438 QKB786437:QKB786438 QTX786437:QTX786438 RDT786437:RDT786438 RNP786437:RNP786438 RXL786437:RXL786438 SHH786437:SHH786438 SRD786437:SRD786438 TAZ786437:TAZ786438 TKV786437:TKV786438 TUR786437:TUR786438 UEN786437:UEN786438 UOJ786437:UOJ786438 UYF786437:UYF786438 VIB786437:VIB786438 VRX786437:VRX786438 WBT786437:WBT786438 WLP786437:WLP786438 WVL786437:WVL786438 D851973:D851974 IZ851973:IZ851974 SV851973:SV851974 ACR851973:ACR851974 AMN851973:AMN851974 AWJ851973:AWJ851974 BGF851973:BGF851974 BQB851973:BQB851974 BZX851973:BZX851974 CJT851973:CJT851974 CTP851973:CTP851974 DDL851973:DDL851974 DNH851973:DNH851974 DXD851973:DXD851974 EGZ851973:EGZ851974 EQV851973:EQV851974 FAR851973:FAR851974 FKN851973:FKN851974 FUJ851973:FUJ851974 GEF851973:GEF851974 GOB851973:GOB851974 GXX851973:GXX851974 HHT851973:HHT851974 HRP851973:HRP851974 IBL851973:IBL851974 ILH851973:ILH851974 IVD851973:IVD851974 JEZ851973:JEZ851974 JOV851973:JOV851974 JYR851973:JYR851974 KIN851973:KIN851974 KSJ851973:KSJ851974 LCF851973:LCF851974 LMB851973:LMB851974 LVX851973:LVX851974 MFT851973:MFT851974 MPP851973:MPP851974 MZL851973:MZL851974 NJH851973:NJH851974 NTD851973:NTD851974 OCZ851973:OCZ851974 OMV851973:OMV851974 OWR851973:OWR851974 PGN851973:PGN851974 PQJ851973:PQJ851974 QAF851973:QAF851974 QKB851973:QKB851974 QTX851973:QTX851974 RDT851973:RDT851974 RNP851973:RNP851974 RXL851973:RXL851974 SHH851973:SHH851974 SRD851973:SRD851974 TAZ851973:TAZ851974 TKV851973:TKV851974 TUR851973:TUR851974 UEN851973:UEN851974 UOJ851973:UOJ851974 UYF851973:UYF851974 VIB851973:VIB851974 VRX851973:VRX851974 WBT851973:WBT851974 WLP851973:WLP851974 WVL851973:WVL851974 D917509:D917510 IZ917509:IZ917510 SV917509:SV917510 ACR917509:ACR917510 AMN917509:AMN917510 AWJ917509:AWJ917510 BGF917509:BGF917510 BQB917509:BQB917510 BZX917509:BZX917510 CJT917509:CJT917510 CTP917509:CTP917510 DDL917509:DDL917510 DNH917509:DNH917510 DXD917509:DXD917510 EGZ917509:EGZ917510 EQV917509:EQV917510 FAR917509:FAR917510 FKN917509:FKN917510 FUJ917509:FUJ917510 GEF917509:GEF917510 GOB917509:GOB917510 GXX917509:GXX917510 HHT917509:HHT917510 HRP917509:HRP917510 IBL917509:IBL917510 ILH917509:ILH917510 IVD917509:IVD917510 JEZ917509:JEZ917510 JOV917509:JOV917510 JYR917509:JYR917510 KIN917509:KIN917510 KSJ917509:KSJ917510 LCF917509:LCF917510 LMB917509:LMB917510 LVX917509:LVX917510 MFT917509:MFT917510 MPP917509:MPP917510 MZL917509:MZL917510 NJH917509:NJH917510 NTD917509:NTD917510 OCZ917509:OCZ917510 OMV917509:OMV917510 OWR917509:OWR917510 PGN917509:PGN917510 PQJ917509:PQJ917510 QAF917509:QAF917510 QKB917509:QKB917510 QTX917509:QTX917510 RDT917509:RDT917510 RNP917509:RNP917510 RXL917509:RXL917510 SHH917509:SHH917510 SRD917509:SRD917510 TAZ917509:TAZ917510 TKV917509:TKV917510 TUR917509:TUR917510 UEN917509:UEN917510 UOJ917509:UOJ917510 UYF917509:UYF917510 VIB917509:VIB917510 VRX917509:VRX917510 WBT917509:WBT917510 WLP917509:WLP917510 WVL917509:WVL917510 D983045:D983046 IZ983045:IZ983046 SV983045:SV983046 ACR983045:ACR983046 AMN983045:AMN983046 AWJ983045:AWJ983046 BGF983045:BGF983046 BQB983045:BQB983046 BZX983045:BZX983046 CJT983045:CJT983046 CTP983045:CTP983046 DDL983045:DDL983046 DNH983045:DNH983046 DXD983045:DXD983046 EGZ983045:EGZ983046 EQV983045:EQV983046 FAR983045:FAR983046 FKN983045:FKN983046 FUJ983045:FUJ983046 GEF983045:GEF983046 GOB983045:GOB983046 GXX983045:GXX983046 HHT983045:HHT983046 HRP983045:HRP983046 IBL983045:IBL983046 ILH983045:ILH983046 IVD983045:IVD983046 JEZ983045:JEZ983046 JOV983045:JOV983046 JYR983045:JYR983046 KIN983045:KIN983046 KSJ983045:KSJ983046 LCF983045:LCF983046 LMB983045:LMB983046 LVX983045:LVX983046 MFT983045:MFT983046 MPP983045:MPP983046 MZL983045:MZL983046 NJH983045:NJH983046 NTD983045:NTD983046 OCZ983045:OCZ983046 OMV983045:OMV983046 OWR983045:OWR983046 PGN983045:PGN983046 PQJ983045:PQJ983046 QAF983045:QAF983046 QKB983045:QKB983046 QTX983045:QTX983046 RDT983045:RDT983046 RNP983045:RNP983046 RXL983045:RXL983046 SHH983045:SHH983046 SRD983045:SRD983046 TAZ983045:TAZ983046 TKV983045:TKV983046 TUR983045:TUR983046 UEN983045:UEN983046 UOJ983045:UOJ983046 UYF983045:UYF983046 VIB983045:VIB983046 VRX983045:VRX983046 WBT983045:WBT983046 WLP983045:WLP983046 D5:D6 E6:I6" xr:uid="{00000000-0002-0000-0100-000000000000}"/>
    <dataValidation type="list" allowBlank="1" showInputMessage="1" showErrorMessage="1" promptTitle="Bundesland" prompt="Hier das Bundesland auswählen anschließend Arbeitsblatt gem. Anleitung unten umbenennen." sqref="WVL983044:WVM983044 IZ4:JA4 SV4:SW4 ACR4:ACS4 AMN4:AMO4 AWJ4:AWK4 BGF4:BGG4 BQB4:BQC4 BZX4:BZY4 CJT4:CJU4 CTP4:CTQ4 DDL4:DDM4 DNH4:DNI4 DXD4:DXE4 EGZ4:EHA4 EQV4:EQW4 FAR4:FAS4 FKN4:FKO4 FUJ4:FUK4 GEF4:GEG4 GOB4:GOC4 GXX4:GXY4 HHT4:HHU4 HRP4:HRQ4 IBL4:IBM4 ILH4:ILI4 IVD4:IVE4 JEZ4:JFA4 JOV4:JOW4 JYR4:JYS4 KIN4:KIO4 KSJ4:KSK4 LCF4:LCG4 LMB4:LMC4 LVX4:LVY4 MFT4:MFU4 MPP4:MPQ4 MZL4:MZM4 NJH4:NJI4 NTD4:NTE4 OCZ4:ODA4 OMV4:OMW4 OWR4:OWS4 PGN4:PGO4 PQJ4:PQK4 QAF4:QAG4 QKB4:QKC4 QTX4:QTY4 RDT4:RDU4 RNP4:RNQ4 RXL4:RXM4 SHH4:SHI4 SRD4:SRE4 TAZ4:TBA4 TKV4:TKW4 TUR4:TUS4 UEN4:UEO4 UOJ4:UOK4 UYF4:UYG4 VIB4:VIC4 VRX4:VRY4 WBT4:WBU4 WLP4:WLQ4 WVL4:WVM4 D65540:E65540 IZ65540:JA65540 SV65540:SW65540 ACR65540:ACS65540 AMN65540:AMO65540 AWJ65540:AWK65540 BGF65540:BGG65540 BQB65540:BQC65540 BZX65540:BZY65540 CJT65540:CJU65540 CTP65540:CTQ65540 DDL65540:DDM65540 DNH65540:DNI65540 DXD65540:DXE65540 EGZ65540:EHA65540 EQV65540:EQW65540 FAR65540:FAS65540 FKN65540:FKO65540 FUJ65540:FUK65540 GEF65540:GEG65540 GOB65540:GOC65540 GXX65540:GXY65540 HHT65540:HHU65540 HRP65540:HRQ65540 IBL65540:IBM65540 ILH65540:ILI65540 IVD65540:IVE65540 JEZ65540:JFA65540 JOV65540:JOW65540 JYR65540:JYS65540 KIN65540:KIO65540 KSJ65540:KSK65540 LCF65540:LCG65540 LMB65540:LMC65540 LVX65540:LVY65540 MFT65540:MFU65540 MPP65540:MPQ65540 MZL65540:MZM65540 NJH65540:NJI65540 NTD65540:NTE65540 OCZ65540:ODA65540 OMV65540:OMW65540 OWR65540:OWS65540 PGN65540:PGO65540 PQJ65540:PQK65540 QAF65540:QAG65540 QKB65540:QKC65540 QTX65540:QTY65540 RDT65540:RDU65540 RNP65540:RNQ65540 RXL65540:RXM65540 SHH65540:SHI65540 SRD65540:SRE65540 TAZ65540:TBA65540 TKV65540:TKW65540 TUR65540:TUS65540 UEN65540:UEO65540 UOJ65540:UOK65540 UYF65540:UYG65540 VIB65540:VIC65540 VRX65540:VRY65540 WBT65540:WBU65540 WLP65540:WLQ65540 WVL65540:WVM65540 D131076:E131076 IZ131076:JA131076 SV131076:SW131076 ACR131076:ACS131076 AMN131076:AMO131076 AWJ131076:AWK131076 BGF131076:BGG131076 BQB131076:BQC131076 BZX131076:BZY131076 CJT131076:CJU131076 CTP131076:CTQ131076 DDL131076:DDM131076 DNH131076:DNI131076 DXD131076:DXE131076 EGZ131076:EHA131076 EQV131076:EQW131076 FAR131076:FAS131076 FKN131076:FKO131076 FUJ131076:FUK131076 GEF131076:GEG131076 GOB131076:GOC131076 GXX131076:GXY131076 HHT131076:HHU131076 HRP131076:HRQ131076 IBL131076:IBM131076 ILH131076:ILI131076 IVD131076:IVE131076 JEZ131076:JFA131076 JOV131076:JOW131076 JYR131076:JYS131076 KIN131076:KIO131076 KSJ131076:KSK131076 LCF131076:LCG131076 LMB131076:LMC131076 LVX131076:LVY131076 MFT131076:MFU131076 MPP131076:MPQ131076 MZL131076:MZM131076 NJH131076:NJI131076 NTD131076:NTE131076 OCZ131076:ODA131076 OMV131076:OMW131076 OWR131076:OWS131076 PGN131076:PGO131076 PQJ131076:PQK131076 QAF131076:QAG131076 QKB131076:QKC131076 QTX131076:QTY131076 RDT131076:RDU131076 RNP131076:RNQ131076 RXL131076:RXM131076 SHH131076:SHI131076 SRD131076:SRE131076 TAZ131076:TBA131076 TKV131076:TKW131076 TUR131076:TUS131076 UEN131076:UEO131076 UOJ131076:UOK131076 UYF131076:UYG131076 VIB131076:VIC131076 VRX131076:VRY131076 WBT131076:WBU131076 WLP131076:WLQ131076 WVL131076:WVM131076 D196612:E196612 IZ196612:JA196612 SV196612:SW196612 ACR196612:ACS196612 AMN196612:AMO196612 AWJ196612:AWK196612 BGF196612:BGG196612 BQB196612:BQC196612 BZX196612:BZY196612 CJT196612:CJU196612 CTP196612:CTQ196612 DDL196612:DDM196612 DNH196612:DNI196612 DXD196612:DXE196612 EGZ196612:EHA196612 EQV196612:EQW196612 FAR196612:FAS196612 FKN196612:FKO196612 FUJ196612:FUK196612 GEF196612:GEG196612 GOB196612:GOC196612 GXX196612:GXY196612 HHT196612:HHU196612 HRP196612:HRQ196612 IBL196612:IBM196612 ILH196612:ILI196612 IVD196612:IVE196612 JEZ196612:JFA196612 JOV196612:JOW196612 JYR196612:JYS196612 KIN196612:KIO196612 KSJ196612:KSK196612 LCF196612:LCG196612 LMB196612:LMC196612 LVX196612:LVY196612 MFT196612:MFU196612 MPP196612:MPQ196612 MZL196612:MZM196612 NJH196612:NJI196612 NTD196612:NTE196612 OCZ196612:ODA196612 OMV196612:OMW196612 OWR196612:OWS196612 PGN196612:PGO196612 PQJ196612:PQK196612 QAF196612:QAG196612 QKB196612:QKC196612 QTX196612:QTY196612 RDT196612:RDU196612 RNP196612:RNQ196612 RXL196612:RXM196612 SHH196612:SHI196612 SRD196612:SRE196612 TAZ196612:TBA196612 TKV196612:TKW196612 TUR196612:TUS196612 UEN196612:UEO196612 UOJ196612:UOK196612 UYF196612:UYG196612 VIB196612:VIC196612 VRX196612:VRY196612 WBT196612:WBU196612 WLP196612:WLQ196612 WVL196612:WVM196612 D262148:E262148 IZ262148:JA262148 SV262148:SW262148 ACR262148:ACS262148 AMN262148:AMO262148 AWJ262148:AWK262148 BGF262148:BGG262148 BQB262148:BQC262148 BZX262148:BZY262148 CJT262148:CJU262148 CTP262148:CTQ262148 DDL262148:DDM262148 DNH262148:DNI262148 DXD262148:DXE262148 EGZ262148:EHA262148 EQV262148:EQW262148 FAR262148:FAS262148 FKN262148:FKO262148 FUJ262148:FUK262148 GEF262148:GEG262148 GOB262148:GOC262148 GXX262148:GXY262148 HHT262148:HHU262148 HRP262148:HRQ262148 IBL262148:IBM262148 ILH262148:ILI262148 IVD262148:IVE262148 JEZ262148:JFA262148 JOV262148:JOW262148 JYR262148:JYS262148 KIN262148:KIO262148 KSJ262148:KSK262148 LCF262148:LCG262148 LMB262148:LMC262148 LVX262148:LVY262148 MFT262148:MFU262148 MPP262148:MPQ262148 MZL262148:MZM262148 NJH262148:NJI262148 NTD262148:NTE262148 OCZ262148:ODA262148 OMV262148:OMW262148 OWR262148:OWS262148 PGN262148:PGO262148 PQJ262148:PQK262148 QAF262148:QAG262148 QKB262148:QKC262148 QTX262148:QTY262148 RDT262148:RDU262148 RNP262148:RNQ262148 RXL262148:RXM262148 SHH262148:SHI262148 SRD262148:SRE262148 TAZ262148:TBA262148 TKV262148:TKW262148 TUR262148:TUS262148 UEN262148:UEO262148 UOJ262148:UOK262148 UYF262148:UYG262148 VIB262148:VIC262148 VRX262148:VRY262148 WBT262148:WBU262148 WLP262148:WLQ262148 WVL262148:WVM262148 D327684:E327684 IZ327684:JA327684 SV327684:SW327684 ACR327684:ACS327684 AMN327684:AMO327684 AWJ327684:AWK327684 BGF327684:BGG327684 BQB327684:BQC327684 BZX327684:BZY327684 CJT327684:CJU327684 CTP327684:CTQ327684 DDL327684:DDM327684 DNH327684:DNI327684 DXD327684:DXE327684 EGZ327684:EHA327684 EQV327684:EQW327684 FAR327684:FAS327684 FKN327684:FKO327684 FUJ327684:FUK327684 GEF327684:GEG327684 GOB327684:GOC327684 GXX327684:GXY327684 HHT327684:HHU327684 HRP327684:HRQ327684 IBL327684:IBM327684 ILH327684:ILI327684 IVD327684:IVE327684 JEZ327684:JFA327684 JOV327684:JOW327684 JYR327684:JYS327684 KIN327684:KIO327684 KSJ327684:KSK327684 LCF327684:LCG327684 LMB327684:LMC327684 LVX327684:LVY327684 MFT327684:MFU327684 MPP327684:MPQ327684 MZL327684:MZM327684 NJH327684:NJI327684 NTD327684:NTE327684 OCZ327684:ODA327684 OMV327684:OMW327684 OWR327684:OWS327684 PGN327684:PGO327684 PQJ327684:PQK327684 QAF327684:QAG327684 QKB327684:QKC327684 QTX327684:QTY327684 RDT327684:RDU327684 RNP327684:RNQ327684 RXL327684:RXM327684 SHH327684:SHI327684 SRD327684:SRE327684 TAZ327684:TBA327684 TKV327684:TKW327684 TUR327684:TUS327684 UEN327684:UEO327684 UOJ327684:UOK327684 UYF327684:UYG327684 VIB327684:VIC327684 VRX327684:VRY327684 WBT327684:WBU327684 WLP327684:WLQ327684 WVL327684:WVM327684 D393220:E393220 IZ393220:JA393220 SV393220:SW393220 ACR393220:ACS393220 AMN393220:AMO393220 AWJ393220:AWK393220 BGF393220:BGG393220 BQB393220:BQC393220 BZX393220:BZY393220 CJT393220:CJU393220 CTP393220:CTQ393220 DDL393220:DDM393220 DNH393220:DNI393220 DXD393220:DXE393220 EGZ393220:EHA393220 EQV393220:EQW393220 FAR393220:FAS393220 FKN393220:FKO393220 FUJ393220:FUK393220 GEF393220:GEG393220 GOB393220:GOC393220 GXX393220:GXY393220 HHT393220:HHU393220 HRP393220:HRQ393220 IBL393220:IBM393220 ILH393220:ILI393220 IVD393220:IVE393220 JEZ393220:JFA393220 JOV393220:JOW393220 JYR393220:JYS393220 KIN393220:KIO393220 KSJ393220:KSK393220 LCF393220:LCG393220 LMB393220:LMC393220 LVX393220:LVY393220 MFT393220:MFU393220 MPP393220:MPQ393220 MZL393220:MZM393220 NJH393220:NJI393220 NTD393220:NTE393220 OCZ393220:ODA393220 OMV393220:OMW393220 OWR393220:OWS393220 PGN393220:PGO393220 PQJ393220:PQK393220 QAF393220:QAG393220 QKB393220:QKC393220 QTX393220:QTY393220 RDT393220:RDU393220 RNP393220:RNQ393220 RXL393220:RXM393220 SHH393220:SHI393220 SRD393220:SRE393220 TAZ393220:TBA393220 TKV393220:TKW393220 TUR393220:TUS393220 UEN393220:UEO393220 UOJ393220:UOK393220 UYF393220:UYG393220 VIB393220:VIC393220 VRX393220:VRY393220 WBT393220:WBU393220 WLP393220:WLQ393220 WVL393220:WVM393220 D458756:E458756 IZ458756:JA458756 SV458756:SW458756 ACR458756:ACS458756 AMN458756:AMO458756 AWJ458756:AWK458756 BGF458756:BGG458756 BQB458756:BQC458756 BZX458756:BZY458756 CJT458756:CJU458756 CTP458756:CTQ458756 DDL458756:DDM458756 DNH458756:DNI458756 DXD458756:DXE458756 EGZ458756:EHA458756 EQV458756:EQW458756 FAR458756:FAS458756 FKN458756:FKO458756 FUJ458756:FUK458756 GEF458756:GEG458756 GOB458756:GOC458756 GXX458756:GXY458756 HHT458756:HHU458756 HRP458756:HRQ458756 IBL458756:IBM458756 ILH458756:ILI458756 IVD458756:IVE458756 JEZ458756:JFA458756 JOV458756:JOW458756 JYR458756:JYS458756 KIN458756:KIO458756 KSJ458756:KSK458756 LCF458756:LCG458756 LMB458756:LMC458756 LVX458756:LVY458756 MFT458756:MFU458756 MPP458756:MPQ458756 MZL458756:MZM458756 NJH458756:NJI458756 NTD458756:NTE458756 OCZ458756:ODA458756 OMV458756:OMW458756 OWR458756:OWS458756 PGN458756:PGO458756 PQJ458756:PQK458756 QAF458756:QAG458756 QKB458756:QKC458756 QTX458756:QTY458756 RDT458756:RDU458756 RNP458756:RNQ458756 RXL458756:RXM458756 SHH458756:SHI458756 SRD458756:SRE458756 TAZ458756:TBA458756 TKV458756:TKW458756 TUR458756:TUS458756 UEN458756:UEO458756 UOJ458756:UOK458756 UYF458756:UYG458756 VIB458756:VIC458756 VRX458756:VRY458756 WBT458756:WBU458756 WLP458756:WLQ458756 WVL458756:WVM458756 D524292:E524292 IZ524292:JA524292 SV524292:SW524292 ACR524292:ACS524292 AMN524292:AMO524292 AWJ524292:AWK524292 BGF524292:BGG524292 BQB524292:BQC524292 BZX524292:BZY524292 CJT524292:CJU524292 CTP524292:CTQ524292 DDL524292:DDM524292 DNH524292:DNI524292 DXD524292:DXE524292 EGZ524292:EHA524292 EQV524292:EQW524292 FAR524292:FAS524292 FKN524292:FKO524292 FUJ524292:FUK524292 GEF524292:GEG524292 GOB524292:GOC524292 GXX524292:GXY524292 HHT524292:HHU524292 HRP524292:HRQ524292 IBL524292:IBM524292 ILH524292:ILI524292 IVD524292:IVE524292 JEZ524292:JFA524292 JOV524292:JOW524292 JYR524292:JYS524292 KIN524292:KIO524292 KSJ524292:KSK524292 LCF524292:LCG524292 LMB524292:LMC524292 LVX524292:LVY524292 MFT524292:MFU524292 MPP524292:MPQ524292 MZL524292:MZM524292 NJH524292:NJI524292 NTD524292:NTE524292 OCZ524292:ODA524292 OMV524292:OMW524292 OWR524292:OWS524292 PGN524292:PGO524292 PQJ524292:PQK524292 QAF524292:QAG524292 QKB524292:QKC524292 QTX524292:QTY524292 RDT524292:RDU524292 RNP524292:RNQ524292 RXL524292:RXM524292 SHH524292:SHI524292 SRD524292:SRE524292 TAZ524292:TBA524292 TKV524292:TKW524292 TUR524292:TUS524292 UEN524292:UEO524292 UOJ524292:UOK524292 UYF524292:UYG524292 VIB524292:VIC524292 VRX524292:VRY524292 WBT524292:WBU524292 WLP524292:WLQ524292 WVL524292:WVM524292 D589828:E589828 IZ589828:JA589828 SV589828:SW589828 ACR589828:ACS589828 AMN589828:AMO589828 AWJ589828:AWK589828 BGF589828:BGG589828 BQB589828:BQC589828 BZX589828:BZY589828 CJT589828:CJU589828 CTP589828:CTQ589828 DDL589828:DDM589828 DNH589828:DNI589828 DXD589828:DXE589828 EGZ589828:EHA589828 EQV589828:EQW589828 FAR589828:FAS589828 FKN589828:FKO589828 FUJ589828:FUK589828 GEF589828:GEG589828 GOB589828:GOC589828 GXX589828:GXY589828 HHT589828:HHU589828 HRP589828:HRQ589828 IBL589828:IBM589828 ILH589828:ILI589828 IVD589828:IVE589828 JEZ589828:JFA589828 JOV589828:JOW589828 JYR589828:JYS589828 KIN589828:KIO589828 KSJ589828:KSK589828 LCF589828:LCG589828 LMB589828:LMC589828 LVX589828:LVY589828 MFT589828:MFU589828 MPP589828:MPQ589828 MZL589828:MZM589828 NJH589828:NJI589828 NTD589828:NTE589828 OCZ589828:ODA589828 OMV589828:OMW589828 OWR589828:OWS589828 PGN589828:PGO589828 PQJ589828:PQK589828 QAF589828:QAG589828 QKB589828:QKC589828 QTX589828:QTY589828 RDT589828:RDU589828 RNP589828:RNQ589828 RXL589828:RXM589828 SHH589828:SHI589828 SRD589828:SRE589828 TAZ589828:TBA589828 TKV589828:TKW589828 TUR589828:TUS589828 UEN589828:UEO589828 UOJ589828:UOK589828 UYF589828:UYG589828 VIB589828:VIC589828 VRX589828:VRY589828 WBT589828:WBU589828 WLP589828:WLQ589828 WVL589828:WVM589828 D655364:E655364 IZ655364:JA655364 SV655364:SW655364 ACR655364:ACS655364 AMN655364:AMO655364 AWJ655364:AWK655364 BGF655364:BGG655364 BQB655364:BQC655364 BZX655364:BZY655364 CJT655364:CJU655364 CTP655364:CTQ655364 DDL655364:DDM655364 DNH655364:DNI655364 DXD655364:DXE655364 EGZ655364:EHA655364 EQV655364:EQW655364 FAR655364:FAS655364 FKN655364:FKO655364 FUJ655364:FUK655364 GEF655364:GEG655364 GOB655364:GOC655364 GXX655364:GXY655364 HHT655364:HHU655364 HRP655364:HRQ655364 IBL655364:IBM655364 ILH655364:ILI655364 IVD655364:IVE655364 JEZ655364:JFA655364 JOV655364:JOW655364 JYR655364:JYS655364 KIN655364:KIO655364 KSJ655364:KSK655364 LCF655364:LCG655364 LMB655364:LMC655364 LVX655364:LVY655364 MFT655364:MFU655364 MPP655364:MPQ655364 MZL655364:MZM655364 NJH655364:NJI655364 NTD655364:NTE655364 OCZ655364:ODA655364 OMV655364:OMW655364 OWR655364:OWS655364 PGN655364:PGO655364 PQJ655364:PQK655364 QAF655364:QAG655364 QKB655364:QKC655364 QTX655364:QTY655364 RDT655364:RDU655364 RNP655364:RNQ655364 RXL655364:RXM655364 SHH655364:SHI655364 SRD655364:SRE655364 TAZ655364:TBA655364 TKV655364:TKW655364 TUR655364:TUS655364 UEN655364:UEO655364 UOJ655364:UOK655364 UYF655364:UYG655364 VIB655364:VIC655364 VRX655364:VRY655364 WBT655364:WBU655364 WLP655364:WLQ655364 WVL655364:WVM655364 D720900:E720900 IZ720900:JA720900 SV720900:SW720900 ACR720900:ACS720900 AMN720900:AMO720900 AWJ720900:AWK720900 BGF720900:BGG720900 BQB720900:BQC720900 BZX720900:BZY720900 CJT720900:CJU720900 CTP720900:CTQ720900 DDL720900:DDM720900 DNH720900:DNI720900 DXD720900:DXE720900 EGZ720900:EHA720900 EQV720900:EQW720900 FAR720900:FAS720900 FKN720900:FKO720900 FUJ720900:FUK720900 GEF720900:GEG720900 GOB720900:GOC720900 GXX720900:GXY720900 HHT720900:HHU720900 HRP720900:HRQ720900 IBL720900:IBM720900 ILH720900:ILI720900 IVD720900:IVE720900 JEZ720900:JFA720900 JOV720900:JOW720900 JYR720900:JYS720900 KIN720900:KIO720900 KSJ720900:KSK720900 LCF720900:LCG720900 LMB720900:LMC720900 LVX720900:LVY720900 MFT720900:MFU720900 MPP720900:MPQ720900 MZL720900:MZM720900 NJH720900:NJI720900 NTD720900:NTE720900 OCZ720900:ODA720900 OMV720900:OMW720900 OWR720900:OWS720900 PGN720900:PGO720900 PQJ720900:PQK720900 QAF720900:QAG720900 QKB720900:QKC720900 QTX720900:QTY720900 RDT720900:RDU720900 RNP720900:RNQ720900 RXL720900:RXM720900 SHH720900:SHI720900 SRD720900:SRE720900 TAZ720900:TBA720900 TKV720900:TKW720900 TUR720900:TUS720900 UEN720900:UEO720900 UOJ720900:UOK720900 UYF720900:UYG720900 VIB720900:VIC720900 VRX720900:VRY720900 WBT720900:WBU720900 WLP720900:WLQ720900 WVL720900:WVM720900 D786436:E786436 IZ786436:JA786436 SV786436:SW786436 ACR786436:ACS786436 AMN786436:AMO786436 AWJ786436:AWK786436 BGF786436:BGG786436 BQB786436:BQC786436 BZX786436:BZY786436 CJT786436:CJU786436 CTP786436:CTQ786436 DDL786436:DDM786436 DNH786436:DNI786436 DXD786436:DXE786436 EGZ786436:EHA786436 EQV786436:EQW786436 FAR786436:FAS786436 FKN786436:FKO786436 FUJ786436:FUK786436 GEF786436:GEG786436 GOB786436:GOC786436 GXX786436:GXY786436 HHT786436:HHU786436 HRP786436:HRQ786436 IBL786436:IBM786436 ILH786436:ILI786436 IVD786436:IVE786436 JEZ786436:JFA786436 JOV786436:JOW786436 JYR786436:JYS786436 KIN786436:KIO786436 KSJ786436:KSK786436 LCF786436:LCG786436 LMB786436:LMC786436 LVX786436:LVY786436 MFT786436:MFU786436 MPP786436:MPQ786436 MZL786436:MZM786436 NJH786436:NJI786436 NTD786436:NTE786436 OCZ786436:ODA786436 OMV786436:OMW786436 OWR786436:OWS786436 PGN786436:PGO786436 PQJ786436:PQK786436 QAF786436:QAG786436 QKB786436:QKC786436 QTX786436:QTY786436 RDT786436:RDU786436 RNP786436:RNQ786436 RXL786436:RXM786436 SHH786436:SHI786436 SRD786436:SRE786436 TAZ786436:TBA786436 TKV786436:TKW786436 TUR786436:TUS786436 UEN786436:UEO786436 UOJ786436:UOK786436 UYF786436:UYG786436 VIB786436:VIC786436 VRX786436:VRY786436 WBT786436:WBU786436 WLP786436:WLQ786436 WVL786436:WVM786436 D851972:E851972 IZ851972:JA851972 SV851972:SW851972 ACR851972:ACS851972 AMN851972:AMO851972 AWJ851972:AWK851972 BGF851972:BGG851972 BQB851972:BQC851972 BZX851972:BZY851972 CJT851972:CJU851972 CTP851972:CTQ851972 DDL851972:DDM851972 DNH851972:DNI851972 DXD851972:DXE851972 EGZ851972:EHA851972 EQV851972:EQW851972 FAR851972:FAS851972 FKN851972:FKO851972 FUJ851972:FUK851972 GEF851972:GEG851972 GOB851972:GOC851972 GXX851972:GXY851972 HHT851972:HHU851972 HRP851972:HRQ851972 IBL851972:IBM851972 ILH851972:ILI851972 IVD851972:IVE851972 JEZ851972:JFA851972 JOV851972:JOW851972 JYR851972:JYS851972 KIN851972:KIO851972 KSJ851972:KSK851972 LCF851972:LCG851972 LMB851972:LMC851972 LVX851972:LVY851972 MFT851972:MFU851972 MPP851972:MPQ851972 MZL851972:MZM851972 NJH851972:NJI851972 NTD851972:NTE851972 OCZ851972:ODA851972 OMV851972:OMW851972 OWR851972:OWS851972 PGN851972:PGO851972 PQJ851972:PQK851972 QAF851972:QAG851972 QKB851972:QKC851972 QTX851972:QTY851972 RDT851972:RDU851972 RNP851972:RNQ851972 RXL851972:RXM851972 SHH851972:SHI851972 SRD851972:SRE851972 TAZ851972:TBA851972 TKV851972:TKW851972 TUR851972:TUS851972 UEN851972:UEO851972 UOJ851972:UOK851972 UYF851972:UYG851972 VIB851972:VIC851972 VRX851972:VRY851972 WBT851972:WBU851972 WLP851972:WLQ851972 WVL851972:WVM851972 D917508:E917508 IZ917508:JA917508 SV917508:SW917508 ACR917508:ACS917508 AMN917508:AMO917508 AWJ917508:AWK917508 BGF917508:BGG917508 BQB917508:BQC917508 BZX917508:BZY917508 CJT917508:CJU917508 CTP917508:CTQ917508 DDL917508:DDM917508 DNH917508:DNI917508 DXD917508:DXE917508 EGZ917508:EHA917508 EQV917508:EQW917508 FAR917508:FAS917508 FKN917508:FKO917508 FUJ917508:FUK917508 GEF917508:GEG917508 GOB917508:GOC917508 GXX917508:GXY917508 HHT917508:HHU917508 HRP917508:HRQ917508 IBL917508:IBM917508 ILH917508:ILI917508 IVD917508:IVE917508 JEZ917508:JFA917508 JOV917508:JOW917508 JYR917508:JYS917508 KIN917508:KIO917508 KSJ917508:KSK917508 LCF917508:LCG917508 LMB917508:LMC917508 LVX917508:LVY917508 MFT917508:MFU917508 MPP917508:MPQ917508 MZL917508:MZM917508 NJH917508:NJI917508 NTD917508:NTE917508 OCZ917508:ODA917508 OMV917508:OMW917508 OWR917508:OWS917508 PGN917508:PGO917508 PQJ917508:PQK917508 QAF917508:QAG917508 QKB917508:QKC917508 QTX917508:QTY917508 RDT917508:RDU917508 RNP917508:RNQ917508 RXL917508:RXM917508 SHH917508:SHI917508 SRD917508:SRE917508 TAZ917508:TBA917508 TKV917508:TKW917508 TUR917508:TUS917508 UEN917508:UEO917508 UOJ917508:UOK917508 UYF917508:UYG917508 VIB917508:VIC917508 VRX917508:VRY917508 WBT917508:WBU917508 WLP917508:WLQ917508 WVL917508:WVM917508 D983044:E983044 IZ983044:JA983044 SV983044:SW983044 ACR983044:ACS983044 AMN983044:AMO983044 AWJ983044:AWK983044 BGF983044:BGG983044 BQB983044:BQC983044 BZX983044:BZY983044 CJT983044:CJU983044 CTP983044:CTQ983044 DDL983044:DDM983044 DNH983044:DNI983044 DXD983044:DXE983044 EGZ983044:EHA983044 EQV983044:EQW983044 FAR983044:FAS983044 FKN983044:FKO983044 FUJ983044:FUK983044 GEF983044:GEG983044 GOB983044:GOC983044 GXX983044:GXY983044 HHT983044:HHU983044 HRP983044:HRQ983044 IBL983044:IBM983044 ILH983044:ILI983044 IVD983044:IVE983044 JEZ983044:JFA983044 JOV983044:JOW983044 JYR983044:JYS983044 KIN983044:KIO983044 KSJ983044:KSK983044 LCF983044:LCG983044 LMB983044:LMC983044 LVX983044:LVY983044 MFT983044:MFU983044 MPP983044:MPQ983044 MZL983044:MZM983044 NJH983044:NJI983044 NTD983044:NTE983044 OCZ983044:ODA983044 OMV983044:OMW983044 OWR983044:OWS983044 PGN983044:PGO983044 PQJ983044:PQK983044 QAF983044:QAG983044 QKB983044:QKC983044 QTX983044:QTY983044 RDT983044:RDU983044 RNP983044:RNQ983044 RXL983044:RXM983044 SHH983044:SHI983044 SRD983044:SRE983044 TAZ983044:TBA983044 TKV983044:TKW983044 TUR983044:TUS983044 UEN983044:UEO983044 UOJ983044:UOK983044 UYF983044:UYG983044 VIB983044:VIC983044 VRX983044:VRY983044 WBT983044:WBU983044 WLP983044:WLQ983044" xr:uid="{00000000-0002-0000-0100-000001000000}">
      <formula1>"Burgenland, Kärnten, Oberösterreich, Niederösterreich, Salzburg, Steiermark, Tirol, Vorarlberg,"</formula1>
    </dataValidation>
    <dataValidation allowBlank="1" showErrorMessage="1" promptTitle="Bundesland" prompt="Hier das Bundesland auswählen anschließend Arbeitsblatt gem. Anleitung unten umbenennen." sqref="D4" xr:uid="{00000000-0002-0000-0100-000002000000}"/>
    <dataValidation type="decimal" allowBlank="1" showInputMessage="1" showErrorMessage="1" sqref="D8" xr:uid="{00000000-0002-0000-0100-000003000000}">
      <formula1>-600</formula1>
      <formula2>444</formula2>
    </dataValidation>
    <dataValidation type="decimal" allowBlank="1" showInputMessage="1" showErrorMessage="1" sqref="E8:I8" xr:uid="{00000000-0002-0000-0100-000004000000}">
      <formula1>-999</formula1>
      <formula2>999</formula2>
    </dataValidation>
    <dataValidation type="decimal" allowBlank="1" showInputMessage="1" showErrorMessage="1" sqref="D13:I14" xr:uid="{00000000-0002-0000-0100-000005000000}">
      <formula1>-2000</formula1>
      <formula2>2000</formula2>
    </dataValidation>
    <dataValidation type="decimal" allowBlank="1" showInputMessage="1" showErrorMessage="1" sqref="D18:I18" xr:uid="{00000000-0002-0000-0100-000006000000}">
      <formula1>-800</formula1>
      <formula2>800</formula2>
    </dataValidation>
    <dataValidation type="decimal" allowBlank="1" showInputMessage="1" showErrorMessage="1" sqref="D23:I27" xr:uid="{00000000-0002-0000-0100-000007000000}">
      <formula1>0</formula1>
      <formula2>15000</formula2>
    </dataValidation>
  </dataValidation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7" tint="0.59999389629810485"/>
  </sheetPr>
  <dimension ref="A1:I39"/>
  <sheetViews>
    <sheetView workbookViewId="0">
      <selection activeCell="C38" sqref="C38"/>
    </sheetView>
  </sheetViews>
  <sheetFormatPr baseColWidth="10" defaultRowHeight="15" x14ac:dyDescent="0.25"/>
  <cols>
    <col min="1" max="1" width="1.7109375" style="2" customWidth="1"/>
    <col min="2" max="2" width="2.5703125" style="2" bestFit="1" customWidth="1"/>
    <col min="3" max="3" width="62.28515625" style="2" customWidth="1"/>
    <col min="4" max="4" width="18" style="2" customWidth="1"/>
    <col min="5" max="9" width="10.42578125" style="2" customWidth="1"/>
    <col min="10" max="10" width="6" style="2" customWidth="1"/>
    <col min="11" max="256" width="11.42578125" style="2"/>
    <col min="257" max="257" width="1.7109375" style="2" customWidth="1"/>
    <col min="258" max="258" width="2.5703125" style="2" bestFit="1" customWidth="1"/>
    <col min="259" max="259" width="62.28515625" style="2" customWidth="1"/>
    <col min="260" max="265" width="10.42578125" style="2" customWidth="1"/>
    <col min="266" max="266" width="6" style="2" customWidth="1"/>
    <col min="267" max="512" width="11.42578125" style="2"/>
    <col min="513" max="513" width="1.7109375" style="2" customWidth="1"/>
    <col min="514" max="514" width="2.5703125" style="2" bestFit="1" customWidth="1"/>
    <col min="515" max="515" width="62.28515625" style="2" customWidth="1"/>
    <col min="516" max="521" width="10.42578125" style="2" customWidth="1"/>
    <col min="522" max="522" width="6" style="2" customWidth="1"/>
    <col min="523" max="768" width="11.42578125" style="2"/>
    <col min="769" max="769" width="1.7109375" style="2" customWidth="1"/>
    <col min="770" max="770" width="2.5703125" style="2" bestFit="1" customWidth="1"/>
    <col min="771" max="771" width="62.28515625" style="2" customWidth="1"/>
    <col min="772" max="777" width="10.42578125" style="2" customWidth="1"/>
    <col min="778" max="778" width="6" style="2" customWidth="1"/>
    <col min="779" max="1024" width="11.42578125" style="2"/>
    <col min="1025" max="1025" width="1.7109375" style="2" customWidth="1"/>
    <col min="1026" max="1026" width="2.5703125" style="2" bestFit="1" customWidth="1"/>
    <col min="1027" max="1027" width="62.28515625" style="2" customWidth="1"/>
    <col min="1028" max="1033" width="10.42578125" style="2" customWidth="1"/>
    <col min="1034" max="1034" width="6" style="2" customWidth="1"/>
    <col min="1035" max="1280" width="11.42578125" style="2"/>
    <col min="1281" max="1281" width="1.7109375" style="2" customWidth="1"/>
    <col min="1282" max="1282" width="2.5703125" style="2" bestFit="1" customWidth="1"/>
    <col min="1283" max="1283" width="62.28515625" style="2" customWidth="1"/>
    <col min="1284" max="1289" width="10.42578125" style="2" customWidth="1"/>
    <col min="1290" max="1290" width="6" style="2" customWidth="1"/>
    <col min="1291" max="1536" width="11.42578125" style="2"/>
    <col min="1537" max="1537" width="1.7109375" style="2" customWidth="1"/>
    <col min="1538" max="1538" width="2.5703125" style="2" bestFit="1" customWidth="1"/>
    <col min="1539" max="1539" width="62.28515625" style="2" customWidth="1"/>
    <col min="1540" max="1545" width="10.42578125" style="2" customWidth="1"/>
    <col min="1546" max="1546" width="6" style="2" customWidth="1"/>
    <col min="1547" max="1792" width="11.42578125" style="2"/>
    <col min="1793" max="1793" width="1.7109375" style="2" customWidth="1"/>
    <col min="1794" max="1794" width="2.5703125" style="2" bestFit="1" customWidth="1"/>
    <col min="1795" max="1795" width="62.28515625" style="2" customWidth="1"/>
    <col min="1796" max="1801" width="10.42578125" style="2" customWidth="1"/>
    <col min="1802" max="1802" width="6" style="2" customWidth="1"/>
    <col min="1803" max="2048" width="11.42578125" style="2"/>
    <col min="2049" max="2049" width="1.7109375" style="2" customWidth="1"/>
    <col min="2050" max="2050" width="2.5703125" style="2" bestFit="1" customWidth="1"/>
    <col min="2051" max="2051" width="62.28515625" style="2" customWidth="1"/>
    <col min="2052" max="2057" width="10.42578125" style="2" customWidth="1"/>
    <col min="2058" max="2058" width="6" style="2" customWidth="1"/>
    <col min="2059" max="2304" width="11.42578125" style="2"/>
    <col min="2305" max="2305" width="1.7109375" style="2" customWidth="1"/>
    <col min="2306" max="2306" width="2.5703125" style="2" bestFit="1" customWidth="1"/>
    <col min="2307" max="2307" width="62.28515625" style="2" customWidth="1"/>
    <col min="2308" max="2313" width="10.42578125" style="2" customWidth="1"/>
    <col min="2314" max="2314" width="6" style="2" customWidth="1"/>
    <col min="2315" max="2560" width="11.42578125" style="2"/>
    <col min="2561" max="2561" width="1.7109375" style="2" customWidth="1"/>
    <col min="2562" max="2562" width="2.5703125" style="2" bestFit="1" customWidth="1"/>
    <col min="2563" max="2563" width="62.28515625" style="2" customWidth="1"/>
    <col min="2564" max="2569" width="10.42578125" style="2" customWidth="1"/>
    <col min="2570" max="2570" width="6" style="2" customWidth="1"/>
    <col min="2571" max="2816" width="11.42578125" style="2"/>
    <col min="2817" max="2817" width="1.7109375" style="2" customWidth="1"/>
    <col min="2818" max="2818" width="2.5703125" style="2" bestFit="1" customWidth="1"/>
    <col min="2819" max="2819" width="62.28515625" style="2" customWidth="1"/>
    <col min="2820" max="2825" width="10.42578125" style="2" customWidth="1"/>
    <col min="2826" max="2826" width="6" style="2" customWidth="1"/>
    <col min="2827" max="3072" width="11.42578125" style="2"/>
    <col min="3073" max="3073" width="1.7109375" style="2" customWidth="1"/>
    <col min="3074" max="3074" width="2.5703125" style="2" bestFit="1" customWidth="1"/>
    <col min="3075" max="3075" width="62.28515625" style="2" customWidth="1"/>
    <col min="3076" max="3081" width="10.42578125" style="2" customWidth="1"/>
    <col min="3082" max="3082" width="6" style="2" customWidth="1"/>
    <col min="3083" max="3328" width="11.42578125" style="2"/>
    <col min="3329" max="3329" width="1.7109375" style="2" customWidth="1"/>
    <col min="3330" max="3330" width="2.5703125" style="2" bestFit="1" customWidth="1"/>
    <col min="3331" max="3331" width="62.28515625" style="2" customWidth="1"/>
    <col min="3332" max="3337" width="10.42578125" style="2" customWidth="1"/>
    <col min="3338" max="3338" width="6" style="2" customWidth="1"/>
    <col min="3339" max="3584" width="11.42578125" style="2"/>
    <col min="3585" max="3585" width="1.7109375" style="2" customWidth="1"/>
    <col min="3586" max="3586" width="2.5703125" style="2" bestFit="1" customWidth="1"/>
    <col min="3587" max="3587" width="62.28515625" style="2" customWidth="1"/>
    <col min="3588" max="3593" width="10.42578125" style="2" customWidth="1"/>
    <col min="3594" max="3594" width="6" style="2" customWidth="1"/>
    <col min="3595" max="3840" width="11.42578125" style="2"/>
    <col min="3841" max="3841" width="1.7109375" style="2" customWidth="1"/>
    <col min="3842" max="3842" width="2.5703125" style="2" bestFit="1" customWidth="1"/>
    <col min="3843" max="3843" width="62.28515625" style="2" customWidth="1"/>
    <col min="3844" max="3849" width="10.42578125" style="2" customWidth="1"/>
    <col min="3850" max="3850" width="6" style="2" customWidth="1"/>
    <col min="3851" max="4096" width="11.42578125" style="2"/>
    <col min="4097" max="4097" width="1.7109375" style="2" customWidth="1"/>
    <col min="4098" max="4098" width="2.5703125" style="2" bestFit="1" customWidth="1"/>
    <col min="4099" max="4099" width="62.28515625" style="2" customWidth="1"/>
    <col min="4100" max="4105" width="10.42578125" style="2" customWidth="1"/>
    <col min="4106" max="4106" width="6" style="2" customWidth="1"/>
    <col min="4107" max="4352" width="11.42578125" style="2"/>
    <col min="4353" max="4353" width="1.7109375" style="2" customWidth="1"/>
    <col min="4354" max="4354" width="2.5703125" style="2" bestFit="1" customWidth="1"/>
    <col min="4355" max="4355" width="62.28515625" style="2" customWidth="1"/>
    <col min="4356" max="4361" width="10.42578125" style="2" customWidth="1"/>
    <col min="4362" max="4362" width="6" style="2" customWidth="1"/>
    <col min="4363" max="4608" width="11.42578125" style="2"/>
    <col min="4609" max="4609" width="1.7109375" style="2" customWidth="1"/>
    <col min="4610" max="4610" width="2.5703125" style="2" bestFit="1" customWidth="1"/>
    <col min="4611" max="4611" width="62.28515625" style="2" customWidth="1"/>
    <col min="4612" max="4617" width="10.42578125" style="2" customWidth="1"/>
    <col min="4618" max="4618" width="6" style="2" customWidth="1"/>
    <col min="4619" max="4864" width="11.42578125" style="2"/>
    <col min="4865" max="4865" width="1.7109375" style="2" customWidth="1"/>
    <col min="4866" max="4866" width="2.5703125" style="2" bestFit="1" customWidth="1"/>
    <col min="4867" max="4867" width="62.28515625" style="2" customWidth="1"/>
    <col min="4868" max="4873" width="10.42578125" style="2" customWidth="1"/>
    <col min="4874" max="4874" width="6" style="2" customWidth="1"/>
    <col min="4875" max="5120" width="11.42578125" style="2"/>
    <col min="5121" max="5121" width="1.7109375" style="2" customWidth="1"/>
    <col min="5122" max="5122" width="2.5703125" style="2" bestFit="1" customWidth="1"/>
    <col min="5123" max="5123" width="62.28515625" style="2" customWidth="1"/>
    <col min="5124" max="5129" width="10.42578125" style="2" customWidth="1"/>
    <col min="5130" max="5130" width="6" style="2" customWidth="1"/>
    <col min="5131" max="5376" width="11.42578125" style="2"/>
    <col min="5377" max="5377" width="1.7109375" style="2" customWidth="1"/>
    <col min="5378" max="5378" width="2.5703125" style="2" bestFit="1" customWidth="1"/>
    <col min="5379" max="5379" width="62.28515625" style="2" customWidth="1"/>
    <col min="5380" max="5385" width="10.42578125" style="2" customWidth="1"/>
    <col min="5386" max="5386" width="6" style="2" customWidth="1"/>
    <col min="5387" max="5632" width="11.42578125" style="2"/>
    <col min="5633" max="5633" width="1.7109375" style="2" customWidth="1"/>
    <col min="5634" max="5634" width="2.5703125" style="2" bestFit="1" customWidth="1"/>
    <col min="5635" max="5635" width="62.28515625" style="2" customWidth="1"/>
    <col min="5636" max="5641" width="10.42578125" style="2" customWidth="1"/>
    <col min="5642" max="5642" width="6" style="2" customWidth="1"/>
    <col min="5643" max="5888" width="11.42578125" style="2"/>
    <col min="5889" max="5889" width="1.7109375" style="2" customWidth="1"/>
    <col min="5890" max="5890" width="2.5703125" style="2" bestFit="1" customWidth="1"/>
    <col min="5891" max="5891" width="62.28515625" style="2" customWidth="1"/>
    <col min="5892" max="5897" width="10.42578125" style="2" customWidth="1"/>
    <col min="5898" max="5898" width="6" style="2" customWidth="1"/>
    <col min="5899" max="6144" width="11.42578125" style="2"/>
    <col min="6145" max="6145" width="1.7109375" style="2" customWidth="1"/>
    <col min="6146" max="6146" width="2.5703125" style="2" bestFit="1" customWidth="1"/>
    <col min="6147" max="6147" width="62.28515625" style="2" customWidth="1"/>
    <col min="6148" max="6153" width="10.42578125" style="2" customWidth="1"/>
    <col min="6154" max="6154" width="6" style="2" customWidth="1"/>
    <col min="6155" max="6400" width="11.42578125" style="2"/>
    <col min="6401" max="6401" width="1.7109375" style="2" customWidth="1"/>
    <col min="6402" max="6402" width="2.5703125" style="2" bestFit="1" customWidth="1"/>
    <col min="6403" max="6403" width="62.28515625" style="2" customWidth="1"/>
    <col min="6404" max="6409" width="10.42578125" style="2" customWidth="1"/>
    <col min="6410" max="6410" width="6" style="2" customWidth="1"/>
    <col min="6411" max="6656" width="11.42578125" style="2"/>
    <col min="6657" max="6657" width="1.7109375" style="2" customWidth="1"/>
    <col min="6658" max="6658" width="2.5703125" style="2" bestFit="1" customWidth="1"/>
    <col min="6659" max="6659" width="62.28515625" style="2" customWidth="1"/>
    <col min="6660" max="6665" width="10.42578125" style="2" customWidth="1"/>
    <col min="6666" max="6666" width="6" style="2" customWidth="1"/>
    <col min="6667" max="6912" width="11.42578125" style="2"/>
    <col min="6913" max="6913" width="1.7109375" style="2" customWidth="1"/>
    <col min="6914" max="6914" width="2.5703125" style="2" bestFit="1" customWidth="1"/>
    <col min="6915" max="6915" width="62.28515625" style="2" customWidth="1"/>
    <col min="6916" max="6921" width="10.42578125" style="2" customWidth="1"/>
    <col min="6922" max="6922" width="6" style="2" customWidth="1"/>
    <col min="6923" max="7168" width="11.42578125" style="2"/>
    <col min="7169" max="7169" width="1.7109375" style="2" customWidth="1"/>
    <col min="7170" max="7170" width="2.5703125" style="2" bestFit="1" customWidth="1"/>
    <col min="7171" max="7171" width="62.28515625" style="2" customWidth="1"/>
    <col min="7172" max="7177" width="10.42578125" style="2" customWidth="1"/>
    <col min="7178" max="7178" width="6" style="2" customWidth="1"/>
    <col min="7179" max="7424" width="11.42578125" style="2"/>
    <col min="7425" max="7425" width="1.7109375" style="2" customWidth="1"/>
    <col min="7426" max="7426" width="2.5703125" style="2" bestFit="1" customWidth="1"/>
    <col min="7427" max="7427" width="62.28515625" style="2" customWidth="1"/>
    <col min="7428" max="7433" width="10.42578125" style="2" customWidth="1"/>
    <col min="7434" max="7434" width="6" style="2" customWidth="1"/>
    <col min="7435" max="7680" width="11.42578125" style="2"/>
    <col min="7681" max="7681" width="1.7109375" style="2" customWidth="1"/>
    <col min="7682" max="7682" width="2.5703125" style="2" bestFit="1" customWidth="1"/>
    <col min="7683" max="7683" width="62.28515625" style="2" customWidth="1"/>
    <col min="7684" max="7689" width="10.42578125" style="2" customWidth="1"/>
    <col min="7690" max="7690" width="6" style="2" customWidth="1"/>
    <col min="7691" max="7936" width="11.42578125" style="2"/>
    <col min="7937" max="7937" width="1.7109375" style="2" customWidth="1"/>
    <col min="7938" max="7938" width="2.5703125" style="2" bestFit="1" customWidth="1"/>
    <col min="7939" max="7939" width="62.28515625" style="2" customWidth="1"/>
    <col min="7940" max="7945" width="10.42578125" style="2" customWidth="1"/>
    <col min="7946" max="7946" width="6" style="2" customWidth="1"/>
    <col min="7947" max="8192" width="11.42578125" style="2"/>
    <col min="8193" max="8193" width="1.7109375" style="2" customWidth="1"/>
    <col min="8194" max="8194" width="2.5703125" style="2" bestFit="1" customWidth="1"/>
    <col min="8195" max="8195" width="62.28515625" style="2" customWidth="1"/>
    <col min="8196" max="8201" width="10.42578125" style="2" customWidth="1"/>
    <col min="8202" max="8202" width="6" style="2" customWidth="1"/>
    <col min="8203" max="8448" width="11.42578125" style="2"/>
    <col min="8449" max="8449" width="1.7109375" style="2" customWidth="1"/>
    <col min="8450" max="8450" width="2.5703125" style="2" bestFit="1" customWidth="1"/>
    <col min="8451" max="8451" width="62.28515625" style="2" customWidth="1"/>
    <col min="8452" max="8457" width="10.42578125" style="2" customWidth="1"/>
    <col min="8458" max="8458" width="6" style="2" customWidth="1"/>
    <col min="8459" max="8704" width="11.42578125" style="2"/>
    <col min="8705" max="8705" width="1.7109375" style="2" customWidth="1"/>
    <col min="8706" max="8706" width="2.5703125" style="2" bestFit="1" customWidth="1"/>
    <col min="8707" max="8707" width="62.28515625" style="2" customWidth="1"/>
    <col min="8708" max="8713" width="10.42578125" style="2" customWidth="1"/>
    <col min="8714" max="8714" width="6" style="2" customWidth="1"/>
    <col min="8715" max="8960" width="11.42578125" style="2"/>
    <col min="8961" max="8961" width="1.7109375" style="2" customWidth="1"/>
    <col min="8962" max="8962" width="2.5703125" style="2" bestFit="1" customWidth="1"/>
    <col min="8963" max="8963" width="62.28515625" style="2" customWidth="1"/>
    <col min="8964" max="8969" width="10.42578125" style="2" customWidth="1"/>
    <col min="8970" max="8970" width="6" style="2" customWidth="1"/>
    <col min="8971" max="9216" width="11.42578125" style="2"/>
    <col min="9217" max="9217" width="1.7109375" style="2" customWidth="1"/>
    <col min="9218" max="9218" width="2.5703125" style="2" bestFit="1" customWidth="1"/>
    <col min="9219" max="9219" width="62.28515625" style="2" customWidth="1"/>
    <col min="9220" max="9225" width="10.42578125" style="2" customWidth="1"/>
    <col min="9226" max="9226" width="6" style="2" customWidth="1"/>
    <col min="9227" max="9472" width="11.42578125" style="2"/>
    <col min="9473" max="9473" width="1.7109375" style="2" customWidth="1"/>
    <col min="9474" max="9474" width="2.5703125" style="2" bestFit="1" customWidth="1"/>
    <col min="9475" max="9475" width="62.28515625" style="2" customWidth="1"/>
    <col min="9476" max="9481" width="10.42578125" style="2" customWidth="1"/>
    <col min="9482" max="9482" width="6" style="2" customWidth="1"/>
    <col min="9483" max="9728" width="11.42578125" style="2"/>
    <col min="9729" max="9729" width="1.7109375" style="2" customWidth="1"/>
    <col min="9730" max="9730" width="2.5703125" style="2" bestFit="1" customWidth="1"/>
    <col min="9731" max="9731" width="62.28515625" style="2" customWidth="1"/>
    <col min="9732" max="9737" width="10.42578125" style="2" customWidth="1"/>
    <col min="9738" max="9738" width="6" style="2" customWidth="1"/>
    <col min="9739" max="9984" width="11.42578125" style="2"/>
    <col min="9985" max="9985" width="1.7109375" style="2" customWidth="1"/>
    <col min="9986" max="9986" width="2.5703125" style="2" bestFit="1" customWidth="1"/>
    <col min="9987" max="9987" width="62.28515625" style="2" customWidth="1"/>
    <col min="9988" max="9993" width="10.42578125" style="2" customWidth="1"/>
    <col min="9994" max="9994" width="6" style="2" customWidth="1"/>
    <col min="9995" max="10240" width="11.42578125" style="2"/>
    <col min="10241" max="10241" width="1.7109375" style="2" customWidth="1"/>
    <col min="10242" max="10242" width="2.5703125" style="2" bestFit="1" customWidth="1"/>
    <col min="10243" max="10243" width="62.28515625" style="2" customWidth="1"/>
    <col min="10244" max="10249" width="10.42578125" style="2" customWidth="1"/>
    <col min="10250" max="10250" width="6" style="2" customWidth="1"/>
    <col min="10251" max="10496" width="11.42578125" style="2"/>
    <col min="10497" max="10497" width="1.7109375" style="2" customWidth="1"/>
    <col min="10498" max="10498" width="2.5703125" style="2" bestFit="1" customWidth="1"/>
    <col min="10499" max="10499" width="62.28515625" style="2" customWidth="1"/>
    <col min="10500" max="10505" width="10.42578125" style="2" customWidth="1"/>
    <col min="10506" max="10506" width="6" style="2" customWidth="1"/>
    <col min="10507" max="10752" width="11.42578125" style="2"/>
    <col min="10753" max="10753" width="1.7109375" style="2" customWidth="1"/>
    <col min="10754" max="10754" width="2.5703125" style="2" bestFit="1" customWidth="1"/>
    <col min="10755" max="10755" width="62.28515625" style="2" customWidth="1"/>
    <col min="10756" max="10761" width="10.42578125" style="2" customWidth="1"/>
    <col min="10762" max="10762" width="6" style="2" customWidth="1"/>
    <col min="10763" max="11008" width="11.42578125" style="2"/>
    <col min="11009" max="11009" width="1.7109375" style="2" customWidth="1"/>
    <col min="11010" max="11010" width="2.5703125" style="2" bestFit="1" customWidth="1"/>
    <col min="11011" max="11011" width="62.28515625" style="2" customWidth="1"/>
    <col min="11012" max="11017" width="10.42578125" style="2" customWidth="1"/>
    <col min="11018" max="11018" width="6" style="2" customWidth="1"/>
    <col min="11019" max="11264" width="11.42578125" style="2"/>
    <col min="11265" max="11265" width="1.7109375" style="2" customWidth="1"/>
    <col min="11266" max="11266" width="2.5703125" style="2" bestFit="1" customWidth="1"/>
    <col min="11267" max="11267" width="62.28515625" style="2" customWidth="1"/>
    <col min="11268" max="11273" width="10.42578125" style="2" customWidth="1"/>
    <col min="11274" max="11274" width="6" style="2" customWidth="1"/>
    <col min="11275" max="11520" width="11.42578125" style="2"/>
    <col min="11521" max="11521" width="1.7109375" style="2" customWidth="1"/>
    <col min="11522" max="11522" width="2.5703125" style="2" bestFit="1" customWidth="1"/>
    <col min="11523" max="11523" width="62.28515625" style="2" customWidth="1"/>
    <col min="11524" max="11529" width="10.42578125" style="2" customWidth="1"/>
    <col min="11530" max="11530" width="6" style="2" customWidth="1"/>
    <col min="11531" max="11776" width="11.42578125" style="2"/>
    <col min="11777" max="11777" width="1.7109375" style="2" customWidth="1"/>
    <col min="11778" max="11778" width="2.5703125" style="2" bestFit="1" customWidth="1"/>
    <col min="11779" max="11779" width="62.28515625" style="2" customWidth="1"/>
    <col min="11780" max="11785" width="10.42578125" style="2" customWidth="1"/>
    <col min="11786" max="11786" width="6" style="2" customWidth="1"/>
    <col min="11787" max="12032" width="11.42578125" style="2"/>
    <col min="12033" max="12033" width="1.7109375" style="2" customWidth="1"/>
    <col min="12034" max="12034" width="2.5703125" style="2" bestFit="1" customWidth="1"/>
    <col min="12035" max="12035" width="62.28515625" style="2" customWidth="1"/>
    <col min="12036" max="12041" width="10.42578125" style="2" customWidth="1"/>
    <col min="12042" max="12042" width="6" style="2" customWidth="1"/>
    <col min="12043" max="12288" width="11.42578125" style="2"/>
    <col min="12289" max="12289" width="1.7109375" style="2" customWidth="1"/>
    <col min="12290" max="12290" width="2.5703125" style="2" bestFit="1" customWidth="1"/>
    <col min="12291" max="12291" width="62.28515625" style="2" customWidth="1"/>
    <col min="12292" max="12297" width="10.42578125" style="2" customWidth="1"/>
    <col min="12298" max="12298" width="6" style="2" customWidth="1"/>
    <col min="12299" max="12544" width="11.42578125" style="2"/>
    <col min="12545" max="12545" width="1.7109375" style="2" customWidth="1"/>
    <col min="12546" max="12546" width="2.5703125" style="2" bestFit="1" customWidth="1"/>
    <col min="12547" max="12547" width="62.28515625" style="2" customWidth="1"/>
    <col min="12548" max="12553" width="10.42578125" style="2" customWidth="1"/>
    <col min="12554" max="12554" width="6" style="2" customWidth="1"/>
    <col min="12555" max="12800" width="11.42578125" style="2"/>
    <col min="12801" max="12801" width="1.7109375" style="2" customWidth="1"/>
    <col min="12802" max="12802" width="2.5703125" style="2" bestFit="1" customWidth="1"/>
    <col min="12803" max="12803" width="62.28515625" style="2" customWidth="1"/>
    <col min="12804" max="12809" width="10.42578125" style="2" customWidth="1"/>
    <col min="12810" max="12810" width="6" style="2" customWidth="1"/>
    <col min="12811" max="13056" width="11.42578125" style="2"/>
    <col min="13057" max="13057" width="1.7109375" style="2" customWidth="1"/>
    <col min="13058" max="13058" width="2.5703125" style="2" bestFit="1" customWidth="1"/>
    <col min="13059" max="13059" width="62.28515625" style="2" customWidth="1"/>
    <col min="13060" max="13065" width="10.42578125" style="2" customWidth="1"/>
    <col min="13066" max="13066" width="6" style="2" customWidth="1"/>
    <col min="13067" max="13312" width="11.42578125" style="2"/>
    <col min="13313" max="13313" width="1.7109375" style="2" customWidth="1"/>
    <col min="13314" max="13314" width="2.5703125" style="2" bestFit="1" customWidth="1"/>
    <col min="13315" max="13315" width="62.28515625" style="2" customWidth="1"/>
    <col min="13316" max="13321" width="10.42578125" style="2" customWidth="1"/>
    <col min="13322" max="13322" width="6" style="2" customWidth="1"/>
    <col min="13323" max="13568" width="11.42578125" style="2"/>
    <col min="13569" max="13569" width="1.7109375" style="2" customWidth="1"/>
    <col min="13570" max="13570" width="2.5703125" style="2" bestFit="1" customWidth="1"/>
    <col min="13571" max="13571" width="62.28515625" style="2" customWidth="1"/>
    <col min="13572" max="13577" width="10.42578125" style="2" customWidth="1"/>
    <col min="13578" max="13578" width="6" style="2" customWidth="1"/>
    <col min="13579" max="13824" width="11.42578125" style="2"/>
    <col min="13825" max="13825" width="1.7109375" style="2" customWidth="1"/>
    <col min="13826" max="13826" width="2.5703125" style="2" bestFit="1" customWidth="1"/>
    <col min="13827" max="13827" width="62.28515625" style="2" customWidth="1"/>
    <col min="13828" max="13833" width="10.42578125" style="2" customWidth="1"/>
    <col min="13834" max="13834" width="6" style="2" customWidth="1"/>
    <col min="13835" max="14080" width="11.42578125" style="2"/>
    <col min="14081" max="14081" width="1.7109375" style="2" customWidth="1"/>
    <col min="14082" max="14082" width="2.5703125" style="2" bestFit="1" customWidth="1"/>
    <col min="14083" max="14083" width="62.28515625" style="2" customWidth="1"/>
    <col min="14084" max="14089" width="10.42578125" style="2" customWidth="1"/>
    <col min="14090" max="14090" width="6" style="2" customWidth="1"/>
    <col min="14091" max="14336" width="11.42578125" style="2"/>
    <col min="14337" max="14337" width="1.7109375" style="2" customWidth="1"/>
    <col min="14338" max="14338" width="2.5703125" style="2" bestFit="1" customWidth="1"/>
    <col min="14339" max="14339" width="62.28515625" style="2" customWidth="1"/>
    <col min="14340" max="14345" width="10.42578125" style="2" customWidth="1"/>
    <col min="14346" max="14346" width="6" style="2" customWidth="1"/>
    <col min="14347" max="14592" width="11.42578125" style="2"/>
    <col min="14593" max="14593" width="1.7109375" style="2" customWidth="1"/>
    <col min="14594" max="14594" width="2.5703125" style="2" bestFit="1" customWidth="1"/>
    <col min="14595" max="14595" width="62.28515625" style="2" customWidth="1"/>
    <col min="14596" max="14601" width="10.42578125" style="2" customWidth="1"/>
    <col min="14602" max="14602" width="6" style="2" customWidth="1"/>
    <col min="14603" max="14848" width="11.42578125" style="2"/>
    <col min="14849" max="14849" width="1.7109375" style="2" customWidth="1"/>
    <col min="14850" max="14850" width="2.5703125" style="2" bestFit="1" customWidth="1"/>
    <col min="14851" max="14851" width="62.28515625" style="2" customWidth="1"/>
    <col min="14852" max="14857" width="10.42578125" style="2" customWidth="1"/>
    <col min="14858" max="14858" width="6" style="2" customWidth="1"/>
    <col min="14859" max="15104" width="11.42578125" style="2"/>
    <col min="15105" max="15105" width="1.7109375" style="2" customWidth="1"/>
    <col min="15106" max="15106" width="2.5703125" style="2" bestFit="1" customWidth="1"/>
    <col min="15107" max="15107" width="62.28515625" style="2" customWidth="1"/>
    <col min="15108" max="15113" width="10.42578125" style="2" customWidth="1"/>
    <col min="15114" max="15114" width="6" style="2" customWidth="1"/>
    <col min="15115" max="15360" width="11.42578125" style="2"/>
    <col min="15361" max="15361" width="1.7109375" style="2" customWidth="1"/>
    <col min="15362" max="15362" width="2.5703125" style="2" bestFit="1" customWidth="1"/>
    <col min="15363" max="15363" width="62.28515625" style="2" customWidth="1"/>
    <col min="15364" max="15369" width="10.42578125" style="2" customWidth="1"/>
    <col min="15370" max="15370" width="6" style="2" customWidth="1"/>
    <col min="15371" max="15616" width="11.42578125" style="2"/>
    <col min="15617" max="15617" width="1.7109375" style="2" customWidth="1"/>
    <col min="15618" max="15618" width="2.5703125" style="2" bestFit="1" customWidth="1"/>
    <col min="15619" max="15619" width="62.28515625" style="2" customWidth="1"/>
    <col min="15620" max="15625" width="10.42578125" style="2" customWidth="1"/>
    <col min="15626" max="15626" width="6" style="2" customWidth="1"/>
    <col min="15627" max="15872" width="11.42578125" style="2"/>
    <col min="15873" max="15873" width="1.7109375" style="2" customWidth="1"/>
    <col min="15874" max="15874" width="2.5703125" style="2" bestFit="1" customWidth="1"/>
    <col min="15875" max="15875" width="62.28515625" style="2" customWidth="1"/>
    <col min="15876" max="15881" width="10.42578125" style="2" customWidth="1"/>
    <col min="15882" max="15882" width="6" style="2" customWidth="1"/>
    <col min="15883" max="16128" width="11.42578125" style="2"/>
    <col min="16129" max="16129" width="1.7109375" style="2" customWidth="1"/>
    <col min="16130" max="16130" width="2.5703125" style="2" bestFit="1" customWidth="1"/>
    <col min="16131" max="16131" width="62.28515625" style="2" customWidth="1"/>
    <col min="16132" max="16137" width="10.42578125" style="2" customWidth="1"/>
    <col min="16138" max="16138" width="6" style="2" customWidth="1"/>
    <col min="16139" max="16384" width="11.42578125" style="2"/>
  </cols>
  <sheetData>
    <row r="1" spans="1:9" x14ac:dyDescent="0.25">
      <c r="A1" s="1" t="s">
        <v>0</v>
      </c>
    </row>
    <row r="2" spans="1:9" x14ac:dyDescent="0.25">
      <c r="A2" s="1"/>
    </row>
    <row r="3" spans="1:9" x14ac:dyDescent="0.25">
      <c r="A3" s="1"/>
      <c r="C3" s="3" t="s">
        <v>75</v>
      </c>
    </row>
    <row r="4" spans="1:9" ht="15.75" thickBot="1" x14ac:dyDescent="0.3">
      <c r="A4" s="1"/>
      <c r="C4" s="4" t="s">
        <v>76</v>
      </c>
      <c r="D4" s="91" t="s">
        <v>3</v>
      </c>
    </row>
    <row r="5" spans="1:9" ht="15.75" thickBot="1" x14ac:dyDescent="0.3">
      <c r="A5" s="1"/>
      <c r="C5" s="83" t="s">
        <v>68</v>
      </c>
    </row>
    <row r="6" spans="1:9" x14ac:dyDescent="0.25">
      <c r="A6" s="1"/>
      <c r="C6" s="84" t="s">
        <v>94</v>
      </c>
      <c r="D6" s="126">
        <f>[1]Daten!C$6*1000</f>
        <v>386060</v>
      </c>
      <c r="E6" s="126">
        <f>[1]Daten!D$6*1000</f>
        <v>399070</v>
      </c>
      <c r="F6" s="126">
        <f>[1]Daten!E$6*1000</f>
        <v>412150</v>
      </c>
      <c r="G6" s="126">
        <f>[1]Daten!F$6*1000</f>
        <v>426163.1</v>
      </c>
      <c r="H6" s="126">
        <f>[1]Daten!G$6*1000</f>
        <v>440226.48229999992</v>
      </c>
      <c r="I6" s="126">
        <f>[1]Daten!H$6*1000</f>
        <v>453873.5032512999</v>
      </c>
    </row>
    <row r="7" spans="1:9" x14ac:dyDescent="0.25">
      <c r="A7" s="1"/>
      <c r="B7" s="143" t="s">
        <v>4</v>
      </c>
      <c r="C7" s="144"/>
      <c r="D7" s="92">
        <f>Steuerung!C1-1</f>
        <v>2024</v>
      </c>
      <c r="E7" s="7">
        <f>D7+1</f>
        <v>2025</v>
      </c>
      <c r="F7" s="7">
        <f>D7+2</f>
        <v>2026</v>
      </c>
      <c r="G7" s="7">
        <f>D7+3</f>
        <v>2027</v>
      </c>
      <c r="H7" s="7">
        <f>D7+4</f>
        <v>2028</v>
      </c>
      <c r="I7" s="7">
        <f>D7+5</f>
        <v>2029</v>
      </c>
    </row>
    <row r="8" spans="1:9" x14ac:dyDescent="0.25">
      <c r="A8" s="1"/>
      <c r="B8" s="8"/>
      <c r="C8" s="9" t="s">
        <v>5</v>
      </c>
      <c r="D8" s="93"/>
      <c r="E8" s="93"/>
      <c r="F8" s="94"/>
      <c r="G8" s="94"/>
      <c r="H8" s="94"/>
      <c r="I8" s="94"/>
    </row>
    <row r="9" spans="1:9" x14ac:dyDescent="0.25">
      <c r="A9" s="1"/>
      <c r="B9" s="11"/>
      <c r="C9" s="9" t="s">
        <v>6</v>
      </c>
      <c r="D9" s="95">
        <f>D8/$D$6</f>
        <v>0</v>
      </c>
      <c r="E9" s="86">
        <f>E8/E$6</f>
        <v>0</v>
      </c>
      <c r="F9" s="86">
        <f>F8/F$6</f>
        <v>0</v>
      </c>
      <c r="G9" s="86">
        <f>G8/G$6</f>
        <v>0</v>
      </c>
      <c r="H9" s="86">
        <f>H8/H$6</f>
        <v>0</v>
      </c>
      <c r="I9" s="86">
        <f>I8/I$6</f>
        <v>0</v>
      </c>
    </row>
    <row r="10" spans="1:9" x14ac:dyDescent="0.25">
      <c r="A10" s="1"/>
      <c r="C10" s="12"/>
      <c r="D10" s="1"/>
      <c r="E10" s="1"/>
      <c r="F10" s="1"/>
      <c r="G10" s="1"/>
      <c r="H10" s="1"/>
      <c r="I10" s="1"/>
    </row>
    <row r="11" spans="1:9" x14ac:dyDescent="0.25">
      <c r="A11" s="1"/>
      <c r="B11" s="1"/>
    </row>
    <row r="12" spans="1:9" x14ac:dyDescent="0.25">
      <c r="B12" s="143" t="s">
        <v>7</v>
      </c>
      <c r="C12" s="144"/>
      <c r="D12" s="92">
        <f t="shared" ref="D12:I12" si="0">D7</f>
        <v>2024</v>
      </c>
      <c r="E12" s="92">
        <f t="shared" si="0"/>
        <v>2025</v>
      </c>
      <c r="F12" s="92">
        <f t="shared" si="0"/>
        <v>2026</v>
      </c>
      <c r="G12" s="92">
        <f t="shared" si="0"/>
        <v>2027</v>
      </c>
      <c r="H12" s="92">
        <f t="shared" si="0"/>
        <v>2028</v>
      </c>
      <c r="I12" s="92">
        <f t="shared" si="0"/>
        <v>2029</v>
      </c>
    </row>
    <row r="13" spans="1:9" x14ac:dyDescent="0.25">
      <c r="B13" s="8"/>
      <c r="C13" s="9" t="s">
        <v>8</v>
      </c>
      <c r="D13" s="96">
        <v>0</v>
      </c>
      <c r="E13" s="93"/>
      <c r="F13" s="93"/>
      <c r="G13" s="93"/>
      <c r="H13" s="93"/>
      <c r="I13" s="93"/>
    </row>
    <row r="14" spans="1:9" x14ac:dyDescent="0.25">
      <c r="B14" s="11"/>
      <c r="C14" s="9" t="s">
        <v>9</v>
      </c>
      <c r="D14" s="96">
        <v>0</v>
      </c>
      <c r="E14" s="93"/>
      <c r="F14" s="93"/>
      <c r="G14" s="93"/>
      <c r="H14" s="93"/>
      <c r="I14" s="93"/>
    </row>
    <row r="15" spans="1:9" x14ac:dyDescent="0.25">
      <c r="C15" s="13"/>
      <c r="F15" s="14"/>
      <c r="G15" s="14"/>
    </row>
    <row r="16" spans="1:9" x14ac:dyDescent="0.25">
      <c r="A16" s="1"/>
      <c r="B16" s="1"/>
    </row>
    <row r="17" spans="1:9" x14ac:dyDescent="0.25">
      <c r="A17" s="1"/>
      <c r="B17" s="143" t="s">
        <v>10</v>
      </c>
      <c r="C17" s="144"/>
      <c r="D17" s="92">
        <f t="shared" ref="D17:I17" si="1">D7</f>
        <v>2024</v>
      </c>
      <c r="E17" s="92">
        <f t="shared" si="1"/>
        <v>2025</v>
      </c>
      <c r="F17" s="92">
        <f t="shared" si="1"/>
        <v>2026</v>
      </c>
      <c r="G17" s="92">
        <f t="shared" si="1"/>
        <v>2027</v>
      </c>
      <c r="H17" s="92">
        <f t="shared" si="1"/>
        <v>2028</v>
      </c>
      <c r="I17" s="92">
        <f t="shared" si="1"/>
        <v>2029</v>
      </c>
    </row>
    <row r="18" spans="1:9" x14ac:dyDescent="0.25">
      <c r="A18" s="1"/>
      <c r="B18" s="15"/>
      <c r="C18" s="9" t="s">
        <v>5</v>
      </c>
      <c r="D18" s="93"/>
      <c r="E18" s="94"/>
      <c r="F18" s="94"/>
      <c r="G18" s="94"/>
      <c r="H18" s="94"/>
      <c r="I18" s="94"/>
    </row>
    <row r="19" spans="1:9" x14ac:dyDescent="0.25">
      <c r="A19" s="1"/>
      <c r="B19" s="16"/>
      <c r="C19" s="9" t="s">
        <v>11</v>
      </c>
      <c r="D19" s="86">
        <f>D18/$D$6</f>
        <v>0</v>
      </c>
      <c r="E19" s="86">
        <f>E18/E$6</f>
        <v>0</v>
      </c>
      <c r="F19" s="86">
        <f>F18/F$6</f>
        <v>0</v>
      </c>
      <c r="G19" s="86">
        <f>G18/G$6</f>
        <v>0</v>
      </c>
      <c r="H19" s="86">
        <f>H18/H$6</f>
        <v>0</v>
      </c>
      <c r="I19" s="86">
        <f>I18/I$6</f>
        <v>0</v>
      </c>
    </row>
    <row r="20" spans="1:9" x14ac:dyDescent="0.25">
      <c r="B20" s="1"/>
    </row>
    <row r="21" spans="1:9" x14ac:dyDescent="0.25">
      <c r="B21" s="1"/>
    </row>
    <row r="22" spans="1:9" x14ac:dyDescent="0.25">
      <c r="B22" s="143" t="s">
        <v>12</v>
      </c>
      <c r="C22" s="144"/>
      <c r="D22" s="92">
        <f t="shared" ref="D22:I22" si="2">D7</f>
        <v>2024</v>
      </c>
      <c r="E22" s="92">
        <f t="shared" si="2"/>
        <v>2025</v>
      </c>
      <c r="F22" s="92">
        <f t="shared" si="2"/>
        <v>2026</v>
      </c>
      <c r="G22" s="92">
        <f t="shared" si="2"/>
        <v>2027</v>
      </c>
      <c r="H22" s="92">
        <f t="shared" si="2"/>
        <v>2028</v>
      </c>
      <c r="I22" s="92">
        <f t="shared" si="2"/>
        <v>2029</v>
      </c>
    </row>
    <row r="23" spans="1:9" ht="23.25" x14ac:dyDescent="0.25">
      <c r="A23" s="5"/>
      <c r="B23" s="17" t="s">
        <v>13</v>
      </c>
      <c r="C23" s="18" t="s">
        <v>14</v>
      </c>
      <c r="D23" s="93"/>
      <c r="E23" s="93"/>
      <c r="F23" s="93"/>
      <c r="G23" s="93"/>
      <c r="H23" s="93"/>
      <c r="I23" s="93"/>
    </row>
    <row r="24" spans="1:9" x14ac:dyDescent="0.25">
      <c r="A24" s="5"/>
      <c r="B24" s="17" t="s">
        <v>15</v>
      </c>
      <c r="C24" s="19" t="s">
        <v>16</v>
      </c>
      <c r="D24" s="93"/>
      <c r="E24" s="93"/>
      <c r="F24" s="93"/>
      <c r="G24" s="93"/>
      <c r="H24" s="93"/>
      <c r="I24" s="93"/>
    </row>
    <row r="25" spans="1:9" x14ac:dyDescent="0.25">
      <c r="B25" s="20"/>
      <c r="C25" s="19" t="s">
        <v>17</v>
      </c>
      <c r="D25" s="93"/>
      <c r="E25" s="93"/>
      <c r="F25" s="93"/>
      <c r="G25" s="93"/>
      <c r="H25" s="93"/>
      <c r="I25" s="93"/>
    </row>
    <row r="26" spans="1:9" x14ac:dyDescent="0.25">
      <c r="B26" s="20"/>
      <c r="C26" s="19" t="s">
        <v>18</v>
      </c>
      <c r="D26" s="93"/>
      <c r="E26" s="93"/>
      <c r="F26" s="93"/>
      <c r="G26" s="93"/>
      <c r="H26" s="93"/>
      <c r="I26" s="93"/>
    </row>
    <row r="27" spans="1:9" x14ac:dyDescent="0.25">
      <c r="B27" s="21" t="s">
        <v>19</v>
      </c>
      <c r="C27" s="19" t="s">
        <v>20</v>
      </c>
      <c r="D27" s="93"/>
      <c r="E27" s="93"/>
      <c r="F27" s="93"/>
      <c r="G27" s="93"/>
      <c r="H27" s="93"/>
      <c r="I27" s="93"/>
    </row>
    <row r="28" spans="1:9" x14ac:dyDescent="0.25">
      <c r="D28" s="22"/>
    </row>
    <row r="30" spans="1:9" x14ac:dyDescent="0.25">
      <c r="B30" s="145"/>
      <c r="C30" s="145"/>
      <c r="D30" s="145"/>
      <c r="E30" s="145"/>
      <c r="F30" s="145"/>
      <c r="G30" s="145"/>
    </row>
    <row r="31" spans="1:9" x14ac:dyDescent="0.25">
      <c r="B31" s="145"/>
      <c r="C31" s="145"/>
      <c r="D31" s="145"/>
      <c r="E31" s="145"/>
      <c r="F31" s="145"/>
      <c r="G31" s="145"/>
    </row>
    <row r="32" spans="1:9" x14ac:dyDescent="0.25">
      <c r="B32" s="145"/>
      <c r="C32" s="145"/>
      <c r="D32" s="145"/>
      <c r="E32" s="145"/>
      <c r="F32" s="145"/>
      <c r="G32" s="145"/>
    </row>
    <row r="33" spans="2:7" x14ac:dyDescent="0.25">
      <c r="B33" s="145"/>
      <c r="C33" s="145"/>
      <c r="D33" s="145"/>
      <c r="E33" s="145"/>
      <c r="F33" s="145"/>
      <c r="G33" s="145"/>
    </row>
    <row r="39" spans="2:7" x14ac:dyDescent="0.25">
      <c r="C39" s="13"/>
      <c r="D39" s="23"/>
      <c r="E39" s="14"/>
    </row>
  </sheetData>
  <mergeCells count="5">
    <mergeCell ref="B30:G33"/>
    <mergeCell ref="B7:C7"/>
    <mergeCell ref="B12:C12"/>
    <mergeCell ref="B17:C17"/>
    <mergeCell ref="B22:C22"/>
  </mergeCells>
  <dataValidations count="7">
    <dataValidation type="list" allowBlank="1" showInputMessage="1" showErrorMessage="1" promptTitle="Bundesland" prompt="Hier das Bundesland auswählen anschließend Arbeitsblatt gem. Anleitung unten umbenennen." sqref="WVL983044:WVM983044 IZ4:JA4 SV4:SW4 ACR4:ACS4 AMN4:AMO4 AWJ4:AWK4 BGF4:BGG4 BQB4:BQC4 BZX4:BZY4 CJT4:CJU4 CTP4:CTQ4 DDL4:DDM4 DNH4:DNI4 DXD4:DXE4 EGZ4:EHA4 EQV4:EQW4 FAR4:FAS4 FKN4:FKO4 FUJ4:FUK4 GEF4:GEG4 GOB4:GOC4 GXX4:GXY4 HHT4:HHU4 HRP4:HRQ4 IBL4:IBM4 ILH4:ILI4 IVD4:IVE4 JEZ4:JFA4 JOV4:JOW4 JYR4:JYS4 KIN4:KIO4 KSJ4:KSK4 LCF4:LCG4 LMB4:LMC4 LVX4:LVY4 MFT4:MFU4 MPP4:MPQ4 MZL4:MZM4 NJH4:NJI4 NTD4:NTE4 OCZ4:ODA4 OMV4:OMW4 OWR4:OWS4 PGN4:PGO4 PQJ4:PQK4 QAF4:QAG4 QKB4:QKC4 QTX4:QTY4 RDT4:RDU4 RNP4:RNQ4 RXL4:RXM4 SHH4:SHI4 SRD4:SRE4 TAZ4:TBA4 TKV4:TKW4 TUR4:TUS4 UEN4:UEO4 UOJ4:UOK4 UYF4:UYG4 VIB4:VIC4 VRX4:VRY4 WBT4:WBU4 WLP4:WLQ4 WVL4:WVM4 D65540:E65540 IZ65540:JA65540 SV65540:SW65540 ACR65540:ACS65540 AMN65540:AMO65540 AWJ65540:AWK65540 BGF65540:BGG65540 BQB65540:BQC65540 BZX65540:BZY65540 CJT65540:CJU65540 CTP65540:CTQ65540 DDL65540:DDM65540 DNH65540:DNI65540 DXD65540:DXE65540 EGZ65540:EHA65540 EQV65540:EQW65540 FAR65540:FAS65540 FKN65540:FKO65540 FUJ65540:FUK65540 GEF65540:GEG65540 GOB65540:GOC65540 GXX65540:GXY65540 HHT65540:HHU65540 HRP65540:HRQ65540 IBL65540:IBM65540 ILH65540:ILI65540 IVD65540:IVE65540 JEZ65540:JFA65540 JOV65540:JOW65540 JYR65540:JYS65540 KIN65540:KIO65540 KSJ65540:KSK65540 LCF65540:LCG65540 LMB65540:LMC65540 LVX65540:LVY65540 MFT65540:MFU65540 MPP65540:MPQ65540 MZL65540:MZM65540 NJH65540:NJI65540 NTD65540:NTE65540 OCZ65540:ODA65540 OMV65540:OMW65540 OWR65540:OWS65540 PGN65540:PGO65540 PQJ65540:PQK65540 QAF65540:QAG65540 QKB65540:QKC65540 QTX65540:QTY65540 RDT65540:RDU65540 RNP65540:RNQ65540 RXL65540:RXM65540 SHH65540:SHI65540 SRD65540:SRE65540 TAZ65540:TBA65540 TKV65540:TKW65540 TUR65540:TUS65540 UEN65540:UEO65540 UOJ65540:UOK65540 UYF65540:UYG65540 VIB65540:VIC65540 VRX65540:VRY65540 WBT65540:WBU65540 WLP65540:WLQ65540 WVL65540:WVM65540 D131076:E131076 IZ131076:JA131076 SV131076:SW131076 ACR131076:ACS131076 AMN131076:AMO131076 AWJ131076:AWK131076 BGF131076:BGG131076 BQB131076:BQC131076 BZX131076:BZY131076 CJT131076:CJU131076 CTP131076:CTQ131076 DDL131076:DDM131076 DNH131076:DNI131076 DXD131076:DXE131076 EGZ131076:EHA131076 EQV131076:EQW131076 FAR131076:FAS131076 FKN131076:FKO131076 FUJ131076:FUK131076 GEF131076:GEG131076 GOB131076:GOC131076 GXX131076:GXY131076 HHT131076:HHU131076 HRP131076:HRQ131076 IBL131076:IBM131076 ILH131076:ILI131076 IVD131076:IVE131076 JEZ131076:JFA131076 JOV131076:JOW131076 JYR131076:JYS131076 KIN131076:KIO131076 KSJ131076:KSK131076 LCF131076:LCG131076 LMB131076:LMC131076 LVX131076:LVY131076 MFT131076:MFU131076 MPP131076:MPQ131076 MZL131076:MZM131076 NJH131076:NJI131076 NTD131076:NTE131076 OCZ131076:ODA131076 OMV131076:OMW131076 OWR131076:OWS131076 PGN131076:PGO131076 PQJ131076:PQK131076 QAF131076:QAG131076 QKB131076:QKC131076 QTX131076:QTY131076 RDT131076:RDU131076 RNP131076:RNQ131076 RXL131076:RXM131076 SHH131076:SHI131076 SRD131076:SRE131076 TAZ131076:TBA131076 TKV131076:TKW131076 TUR131076:TUS131076 UEN131076:UEO131076 UOJ131076:UOK131076 UYF131076:UYG131076 VIB131076:VIC131076 VRX131076:VRY131076 WBT131076:WBU131076 WLP131076:WLQ131076 WVL131076:WVM131076 D196612:E196612 IZ196612:JA196612 SV196612:SW196612 ACR196612:ACS196612 AMN196612:AMO196612 AWJ196612:AWK196612 BGF196612:BGG196612 BQB196612:BQC196612 BZX196612:BZY196612 CJT196612:CJU196612 CTP196612:CTQ196612 DDL196612:DDM196612 DNH196612:DNI196612 DXD196612:DXE196612 EGZ196612:EHA196612 EQV196612:EQW196612 FAR196612:FAS196612 FKN196612:FKO196612 FUJ196612:FUK196612 GEF196612:GEG196612 GOB196612:GOC196612 GXX196612:GXY196612 HHT196612:HHU196612 HRP196612:HRQ196612 IBL196612:IBM196612 ILH196612:ILI196612 IVD196612:IVE196612 JEZ196612:JFA196612 JOV196612:JOW196612 JYR196612:JYS196612 KIN196612:KIO196612 KSJ196612:KSK196612 LCF196612:LCG196612 LMB196612:LMC196612 LVX196612:LVY196612 MFT196612:MFU196612 MPP196612:MPQ196612 MZL196612:MZM196612 NJH196612:NJI196612 NTD196612:NTE196612 OCZ196612:ODA196612 OMV196612:OMW196612 OWR196612:OWS196612 PGN196612:PGO196612 PQJ196612:PQK196612 QAF196612:QAG196612 QKB196612:QKC196612 QTX196612:QTY196612 RDT196612:RDU196612 RNP196612:RNQ196612 RXL196612:RXM196612 SHH196612:SHI196612 SRD196612:SRE196612 TAZ196612:TBA196612 TKV196612:TKW196612 TUR196612:TUS196612 UEN196612:UEO196612 UOJ196612:UOK196612 UYF196612:UYG196612 VIB196612:VIC196612 VRX196612:VRY196612 WBT196612:WBU196612 WLP196612:WLQ196612 WVL196612:WVM196612 D262148:E262148 IZ262148:JA262148 SV262148:SW262148 ACR262148:ACS262148 AMN262148:AMO262148 AWJ262148:AWK262148 BGF262148:BGG262148 BQB262148:BQC262148 BZX262148:BZY262148 CJT262148:CJU262148 CTP262148:CTQ262148 DDL262148:DDM262148 DNH262148:DNI262148 DXD262148:DXE262148 EGZ262148:EHA262148 EQV262148:EQW262148 FAR262148:FAS262148 FKN262148:FKO262148 FUJ262148:FUK262148 GEF262148:GEG262148 GOB262148:GOC262148 GXX262148:GXY262148 HHT262148:HHU262148 HRP262148:HRQ262148 IBL262148:IBM262148 ILH262148:ILI262148 IVD262148:IVE262148 JEZ262148:JFA262148 JOV262148:JOW262148 JYR262148:JYS262148 KIN262148:KIO262148 KSJ262148:KSK262148 LCF262148:LCG262148 LMB262148:LMC262148 LVX262148:LVY262148 MFT262148:MFU262148 MPP262148:MPQ262148 MZL262148:MZM262148 NJH262148:NJI262148 NTD262148:NTE262148 OCZ262148:ODA262148 OMV262148:OMW262148 OWR262148:OWS262148 PGN262148:PGO262148 PQJ262148:PQK262148 QAF262148:QAG262148 QKB262148:QKC262148 QTX262148:QTY262148 RDT262148:RDU262148 RNP262148:RNQ262148 RXL262148:RXM262148 SHH262148:SHI262148 SRD262148:SRE262148 TAZ262148:TBA262148 TKV262148:TKW262148 TUR262148:TUS262148 UEN262148:UEO262148 UOJ262148:UOK262148 UYF262148:UYG262148 VIB262148:VIC262148 VRX262148:VRY262148 WBT262148:WBU262148 WLP262148:WLQ262148 WVL262148:WVM262148 D327684:E327684 IZ327684:JA327684 SV327684:SW327684 ACR327684:ACS327684 AMN327684:AMO327684 AWJ327684:AWK327684 BGF327684:BGG327684 BQB327684:BQC327684 BZX327684:BZY327684 CJT327684:CJU327684 CTP327684:CTQ327684 DDL327684:DDM327684 DNH327684:DNI327684 DXD327684:DXE327684 EGZ327684:EHA327684 EQV327684:EQW327684 FAR327684:FAS327684 FKN327684:FKO327684 FUJ327684:FUK327684 GEF327684:GEG327684 GOB327684:GOC327684 GXX327684:GXY327684 HHT327684:HHU327684 HRP327684:HRQ327684 IBL327684:IBM327684 ILH327684:ILI327684 IVD327684:IVE327684 JEZ327684:JFA327684 JOV327684:JOW327684 JYR327684:JYS327684 KIN327684:KIO327684 KSJ327684:KSK327684 LCF327684:LCG327684 LMB327684:LMC327684 LVX327684:LVY327684 MFT327684:MFU327684 MPP327684:MPQ327684 MZL327684:MZM327684 NJH327684:NJI327684 NTD327684:NTE327684 OCZ327684:ODA327684 OMV327684:OMW327684 OWR327684:OWS327684 PGN327684:PGO327684 PQJ327684:PQK327684 QAF327684:QAG327684 QKB327684:QKC327684 QTX327684:QTY327684 RDT327684:RDU327684 RNP327684:RNQ327684 RXL327684:RXM327684 SHH327684:SHI327684 SRD327684:SRE327684 TAZ327684:TBA327684 TKV327684:TKW327684 TUR327684:TUS327684 UEN327684:UEO327684 UOJ327684:UOK327684 UYF327684:UYG327684 VIB327684:VIC327684 VRX327684:VRY327684 WBT327684:WBU327684 WLP327684:WLQ327684 WVL327684:WVM327684 D393220:E393220 IZ393220:JA393220 SV393220:SW393220 ACR393220:ACS393220 AMN393220:AMO393220 AWJ393220:AWK393220 BGF393220:BGG393220 BQB393220:BQC393220 BZX393220:BZY393220 CJT393220:CJU393220 CTP393220:CTQ393220 DDL393220:DDM393220 DNH393220:DNI393220 DXD393220:DXE393220 EGZ393220:EHA393220 EQV393220:EQW393220 FAR393220:FAS393220 FKN393220:FKO393220 FUJ393220:FUK393220 GEF393220:GEG393220 GOB393220:GOC393220 GXX393220:GXY393220 HHT393220:HHU393220 HRP393220:HRQ393220 IBL393220:IBM393220 ILH393220:ILI393220 IVD393220:IVE393220 JEZ393220:JFA393220 JOV393220:JOW393220 JYR393220:JYS393220 KIN393220:KIO393220 KSJ393220:KSK393220 LCF393220:LCG393220 LMB393220:LMC393220 LVX393220:LVY393220 MFT393220:MFU393220 MPP393220:MPQ393220 MZL393220:MZM393220 NJH393220:NJI393220 NTD393220:NTE393220 OCZ393220:ODA393220 OMV393220:OMW393220 OWR393220:OWS393220 PGN393220:PGO393220 PQJ393220:PQK393220 QAF393220:QAG393220 QKB393220:QKC393220 QTX393220:QTY393220 RDT393220:RDU393220 RNP393220:RNQ393220 RXL393220:RXM393220 SHH393220:SHI393220 SRD393220:SRE393220 TAZ393220:TBA393220 TKV393220:TKW393220 TUR393220:TUS393220 UEN393220:UEO393220 UOJ393220:UOK393220 UYF393220:UYG393220 VIB393220:VIC393220 VRX393220:VRY393220 WBT393220:WBU393220 WLP393220:WLQ393220 WVL393220:WVM393220 D458756:E458756 IZ458756:JA458756 SV458756:SW458756 ACR458756:ACS458756 AMN458756:AMO458756 AWJ458756:AWK458756 BGF458756:BGG458756 BQB458756:BQC458756 BZX458756:BZY458756 CJT458756:CJU458756 CTP458756:CTQ458756 DDL458756:DDM458756 DNH458756:DNI458756 DXD458756:DXE458756 EGZ458756:EHA458756 EQV458756:EQW458756 FAR458756:FAS458756 FKN458756:FKO458756 FUJ458756:FUK458756 GEF458756:GEG458756 GOB458756:GOC458756 GXX458756:GXY458756 HHT458756:HHU458756 HRP458756:HRQ458756 IBL458756:IBM458756 ILH458756:ILI458756 IVD458756:IVE458756 JEZ458756:JFA458756 JOV458756:JOW458756 JYR458756:JYS458756 KIN458756:KIO458756 KSJ458756:KSK458756 LCF458756:LCG458756 LMB458756:LMC458756 LVX458756:LVY458756 MFT458756:MFU458756 MPP458756:MPQ458756 MZL458756:MZM458756 NJH458756:NJI458756 NTD458756:NTE458756 OCZ458756:ODA458756 OMV458756:OMW458756 OWR458756:OWS458756 PGN458756:PGO458756 PQJ458756:PQK458756 QAF458756:QAG458756 QKB458756:QKC458756 QTX458756:QTY458756 RDT458756:RDU458756 RNP458756:RNQ458756 RXL458756:RXM458756 SHH458756:SHI458756 SRD458756:SRE458756 TAZ458756:TBA458756 TKV458756:TKW458756 TUR458756:TUS458756 UEN458756:UEO458756 UOJ458756:UOK458756 UYF458756:UYG458756 VIB458756:VIC458756 VRX458756:VRY458756 WBT458756:WBU458756 WLP458756:WLQ458756 WVL458756:WVM458756 D524292:E524292 IZ524292:JA524292 SV524292:SW524292 ACR524292:ACS524292 AMN524292:AMO524292 AWJ524292:AWK524292 BGF524292:BGG524292 BQB524292:BQC524292 BZX524292:BZY524292 CJT524292:CJU524292 CTP524292:CTQ524292 DDL524292:DDM524292 DNH524292:DNI524292 DXD524292:DXE524292 EGZ524292:EHA524292 EQV524292:EQW524292 FAR524292:FAS524292 FKN524292:FKO524292 FUJ524292:FUK524292 GEF524292:GEG524292 GOB524292:GOC524292 GXX524292:GXY524292 HHT524292:HHU524292 HRP524292:HRQ524292 IBL524292:IBM524292 ILH524292:ILI524292 IVD524292:IVE524292 JEZ524292:JFA524292 JOV524292:JOW524292 JYR524292:JYS524292 KIN524292:KIO524292 KSJ524292:KSK524292 LCF524292:LCG524292 LMB524292:LMC524292 LVX524292:LVY524292 MFT524292:MFU524292 MPP524292:MPQ524292 MZL524292:MZM524292 NJH524292:NJI524292 NTD524292:NTE524292 OCZ524292:ODA524292 OMV524292:OMW524292 OWR524292:OWS524292 PGN524292:PGO524292 PQJ524292:PQK524292 QAF524292:QAG524292 QKB524292:QKC524292 QTX524292:QTY524292 RDT524292:RDU524292 RNP524292:RNQ524292 RXL524292:RXM524292 SHH524292:SHI524292 SRD524292:SRE524292 TAZ524292:TBA524292 TKV524292:TKW524292 TUR524292:TUS524292 UEN524292:UEO524292 UOJ524292:UOK524292 UYF524292:UYG524292 VIB524292:VIC524292 VRX524292:VRY524292 WBT524292:WBU524292 WLP524292:WLQ524292 WVL524292:WVM524292 D589828:E589828 IZ589828:JA589828 SV589828:SW589828 ACR589828:ACS589828 AMN589828:AMO589828 AWJ589828:AWK589828 BGF589828:BGG589828 BQB589828:BQC589828 BZX589828:BZY589828 CJT589828:CJU589828 CTP589828:CTQ589828 DDL589828:DDM589828 DNH589828:DNI589828 DXD589828:DXE589828 EGZ589828:EHA589828 EQV589828:EQW589828 FAR589828:FAS589828 FKN589828:FKO589828 FUJ589828:FUK589828 GEF589828:GEG589828 GOB589828:GOC589828 GXX589828:GXY589828 HHT589828:HHU589828 HRP589828:HRQ589828 IBL589828:IBM589828 ILH589828:ILI589828 IVD589828:IVE589828 JEZ589828:JFA589828 JOV589828:JOW589828 JYR589828:JYS589828 KIN589828:KIO589828 KSJ589828:KSK589828 LCF589828:LCG589828 LMB589828:LMC589828 LVX589828:LVY589828 MFT589828:MFU589828 MPP589828:MPQ589828 MZL589828:MZM589828 NJH589828:NJI589828 NTD589828:NTE589828 OCZ589828:ODA589828 OMV589828:OMW589828 OWR589828:OWS589828 PGN589828:PGO589828 PQJ589828:PQK589828 QAF589828:QAG589828 QKB589828:QKC589828 QTX589828:QTY589828 RDT589828:RDU589828 RNP589828:RNQ589828 RXL589828:RXM589828 SHH589828:SHI589828 SRD589828:SRE589828 TAZ589828:TBA589828 TKV589828:TKW589828 TUR589828:TUS589828 UEN589828:UEO589828 UOJ589828:UOK589828 UYF589828:UYG589828 VIB589828:VIC589828 VRX589828:VRY589828 WBT589828:WBU589828 WLP589828:WLQ589828 WVL589828:WVM589828 D655364:E655364 IZ655364:JA655364 SV655364:SW655364 ACR655364:ACS655364 AMN655364:AMO655364 AWJ655364:AWK655364 BGF655364:BGG655364 BQB655364:BQC655364 BZX655364:BZY655364 CJT655364:CJU655364 CTP655364:CTQ655364 DDL655364:DDM655364 DNH655364:DNI655364 DXD655364:DXE655364 EGZ655364:EHA655364 EQV655364:EQW655364 FAR655364:FAS655364 FKN655364:FKO655364 FUJ655364:FUK655364 GEF655364:GEG655364 GOB655364:GOC655364 GXX655364:GXY655364 HHT655364:HHU655364 HRP655364:HRQ655364 IBL655364:IBM655364 ILH655364:ILI655364 IVD655364:IVE655364 JEZ655364:JFA655364 JOV655364:JOW655364 JYR655364:JYS655364 KIN655364:KIO655364 KSJ655364:KSK655364 LCF655364:LCG655364 LMB655364:LMC655364 LVX655364:LVY655364 MFT655364:MFU655364 MPP655364:MPQ655364 MZL655364:MZM655364 NJH655364:NJI655364 NTD655364:NTE655364 OCZ655364:ODA655364 OMV655364:OMW655364 OWR655364:OWS655364 PGN655364:PGO655364 PQJ655364:PQK655364 QAF655364:QAG655364 QKB655364:QKC655364 QTX655364:QTY655364 RDT655364:RDU655364 RNP655364:RNQ655364 RXL655364:RXM655364 SHH655364:SHI655364 SRD655364:SRE655364 TAZ655364:TBA655364 TKV655364:TKW655364 TUR655364:TUS655364 UEN655364:UEO655364 UOJ655364:UOK655364 UYF655364:UYG655364 VIB655364:VIC655364 VRX655364:VRY655364 WBT655364:WBU655364 WLP655364:WLQ655364 WVL655364:WVM655364 D720900:E720900 IZ720900:JA720900 SV720900:SW720900 ACR720900:ACS720900 AMN720900:AMO720900 AWJ720900:AWK720900 BGF720900:BGG720900 BQB720900:BQC720900 BZX720900:BZY720900 CJT720900:CJU720900 CTP720900:CTQ720900 DDL720900:DDM720900 DNH720900:DNI720900 DXD720900:DXE720900 EGZ720900:EHA720900 EQV720900:EQW720900 FAR720900:FAS720900 FKN720900:FKO720900 FUJ720900:FUK720900 GEF720900:GEG720900 GOB720900:GOC720900 GXX720900:GXY720900 HHT720900:HHU720900 HRP720900:HRQ720900 IBL720900:IBM720900 ILH720900:ILI720900 IVD720900:IVE720900 JEZ720900:JFA720900 JOV720900:JOW720900 JYR720900:JYS720900 KIN720900:KIO720900 KSJ720900:KSK720900 LCF720900:LCG720900 LMB720900:LMC720900 LVX720900:LVY720900 MFT720900:MFU720900 MPP720900:MPQ720900 MZL720900:MZM720900 NJH720900:NJI720900 NTD720900:NTE720900 OCZ720900:ODA720900 OMV720900:OMW720900 OWR720900:OWS720900 PGN720900:PGO720900 PQJ720900:PQK720900 QAF720900:QAG720900 QKB720900:QKC720900 QTX720900:QTY720900 RDT720900:RDU720900 RNP720900:RNQ720900 RXL720900:RXM720900 SHH720900:SHI720900 SRD720900:SRE720900 TAZ720900:TBA720900 TKV720900:TKW720900 TUR720900:TUS720900 UEN720900:UEO720900 UOJ720900:UOK720900 UYF720900:UYG720900 VIB720900:VIC720900 VRX720900:VRY720900 WBT720900:WBU720900 WLP720900:WLQ720900 WVL720900:WVM720900 D786436:E786436 IZ786436:JA786436 SV786436:SW786436 ACR786436:ACS786436 AMN786436:AMO786436 AWJ786436:AWK786436 BGF786436:BGG786436 BQB786436:BQC786436 BZX786436:BZY786436 CJT786436:CJU786436 CTP786436:CTQ786436 DDL786436:DDM786436 DNH786436:DNI786436 DXD786436:DXE786436 EGZ786436:EHA786436 EQV786436:EQW786436 FAR786436:FAS786436 FKN786436:FKO786436 FUJ786436:FUK786436 GEF786436:GEG786436 GOB786436:GOC786436 GXX786436:GXY786436 HHT786436:HHU786436 HRP786436:HRQ786436 IBL786436:IBM786436 ILH786436:ILI786436 IVD786436:IVE786436 JEZ786436:JFA786436 JOV786436:JOW786436 JYR786436:JYS786436 KIN786436:KIO786436 KSJ786436:KSK786436 LCF786436:LCG786436 LMB786436:LMC786436 LVX786436:LVY786436 MFT786436:MFU786436 MPP786436:MPQ786436 MZL786436:MZM786436 NJH786436:NJI786436 NTD786436:NTE786436 OCZ786436:ODA786436 OMV786436:OMW786436 OWR786436:OWS786436 PGN786436:PGO786436 PQJ786436:PQK786436 QAF786436:QAG786436 QKB786436:QKC786436 QTX786436:QTY786436 RDT786436:RDU786436 RNP786436:RNQ786436 RXL786436:RXM786436 SHH786436:SHI786436 SRD786436:SRE786436 TAZ786436:TBA786436 TKV786436:TKW786436 TUR786436:TUS786436 UEN786436:UEO786436 UOJ786436:UOK786436 UYF786436:UYG786436 VIB786436:VIC786436 VRX786436:VRY786436 WBT786436:WBU786436 WLP786436:WLQ786436 WVL786436:WVM786436 D851972:E851972 IZ851972:JA851972 SV851972:SW851972 ACR851972:ACS851972 AMN851972:AMO851972 AWJ851972:AWK851972 BGF851972:BGG851972 BQB851972:BQC851972 BZX851972:BZY851972 CJT851972:CJU851972 CTP851972:CTQ851972 DDL851972:DDM851972 DNH851972:DNI851972 DXD851972:DXE851972 EGZ851972:EHA851972 EQV851972:EQW851972 FAR851972:FAS851972 FKN851972:FKO851972 FUJ851972:FUK851972 GEF851972:GEG851972 GOB851972:GOC851972 GXX851972:GXY851972 HHT851972:HHU851972 HRP851972:HRQ851972 IBL851972:IBM851972 ILH851972:ILI851972 IVD851972:IVE851972 JEZ851972:JFA851972 JOV851972:JOW851972 JYR851972:JYS851972 KIN851972:KIO851972 KSJ851972:KSK851972 LCF851972:LCG851972 LMB851972:LMC851972 LVX851972:LVY851972 MFT851972:MFU851972 MPP851972:MPQ851972 MZL851972:MZM851972 NJH851972:NJI851972 NTD851972:NTE851972 OCZ851972:ODA851972 OMV851972:OMW851972 OWR851972:OWS851972 PGN851972:PGO851972 PQJ851972:PQK851972 QAF851972:QAG851972 QKB851972:QKC851972 QTX851972:QTY851972 RDT851972:RDU851972 RNP851972:RNQ851972 RXL851972:RXM851972 SHH851972:SHI851972 SRD851972:SRE851972 TAZ851972:TBA851972 TKV851972:TKW851972 TUR851972:TUS851972 UEN851972:UEO851972 UOJ851972:UOK851972 UYF851972:UYG851972 VIB851972:VIC851972 VRX851972:VRY851972 WBT851972:WBU851972 WLP851972:WLQ851972 WVL851972:WVM851972 D917508:E917508 IZ917508:JA917508 SV917508:SW917508 ACR917508:ACS917508 AMN917508:AMO917508 AWJ917508:AWK917508 BGF917508:BGG917508 BQB917508:BQC917508 BZX917508:BZY917508 CJT917508:CJU917508 CTP917508:CTQ917508 DDL917508:DDM917508 DNH917508:DNI917508 DXD917508:DXE917508 EGZ917508:EHA917508 EQV917508:EQW917508 FAR917508:FAS917508 FKN917508:FKO917508 FUJ917508:FUK917508 GEF917508:GEG917508 GOB917508:GOC917508 GXX917508:GXY917508 HHT917508:HHU917508 HRP917508:HRQ917508 IBL917508:IBM917508 ILH917508:ILI917508 IVD917508:IVE917508 JEZ917508:JFA917508 JOV917508:JOW917508 JYR917508:JYS917508 KIN917508:KIO917508 KSJ917508:KSK917508 LCF917508:LCG917508 LMB917508:LMC917508 LVX917508:LVY917508 MFT917508:MFU917508 MPP917508:MPQ917508 MZL917508:MZM917508 NJH917508:NJI917508 NTD917508:NTE917508 OCZ917508:ODA917508 OMV917508:OMW917508 OWR917508:OWS917508 PGN917508:PGO917508 PQJ917508:PQK917508 QAF917508:QAG917508 QKB917508:QKC917508 QTX917508:QTY917508 RDT917508:RDU917508 RNP917508:RNQ917508 RXL917508:RXM917508 SHH917508:SHI917508 SRD917508:SRE917508 TAZ917508:TBA917508 TKV917508:TKW917508 TUR917508:TUS917508 UEN917508:UEO917508 UOJ917508:UOK917508 UYF917508:UYG917508 VIB917508:VIC917508 VRX917508:VRY917508 WBT917508:WBU917508 WLP917508:WLQ917508 WVL917508:WVM917508 D983044:E983044 IZ983044:JA983044 SV983044:SW983044 ACR983044:ACS983044 AMN983044:AMO983044 AWJ983044:AWK983044 BGF983044:BGG983044 BQB983044:BQC983044 BZX983044:BZY983044 CJT983044:CJU983044 CTP983044:CTQ983044 DDL983044:DDM983044 DNH983044:DNI983044 DXD983044:DXE983044 EGZ983044:EHA983044 EQV983044:EQW983044 FAR983044:FAS983044 FKN983044:FKO983044 FUJ983044:FUK983044 GEF983044:GEG983044 GOB983044:GOC983044 GXX983044:GXY983044 HHT983044:HHU983044 HRP983044:HRQ983044 IBL983044:IBM983044 ILH983044:ILI983044 IVD983044:IVE983044 JEZ983044:JFA983044 JOV983044:JOW983044 JYR983044:JYS983044 KIN983044:KIO983044 KSJ983044:KSK983044 LCF983044:LCG983044 LMB983044:LMC983044 LVX983044:LVY983044 MFT983044:MFU983044 MPP983044:MPQ983044 MZL983044:MZM983044 NJH983044:NJI983044 NTD983044:NTE983044 OCZ983044:ODA983044 OMV983044:OMW983044 OWR983044:OWS983044 PGN983044:PGO983044 PQJ983044:PQK983044 QAF983044:QAG983044 QKB983044:QKC983044 QTX983044:QTY983044 RDT983044:RDU983044 RNP983044:RNQ983044 RXL983044:RXM983044 SHH983044:SHI983044 SRD983044:SRE983044 TAZ983044:TBA983044 TKV983044:TKW983044 TUR983044:TUS983044 UEN983044:UEO983044 UOJ983044:UOK983044 UYF983044:UYG983044 VIB983044:VIC983044 VRX983044:VRY983044 WBT983044:WBU983044 WLP983044:WLQ983044" xr:uid="{00000000-0002-0000-0200-000000000000}">
      <formula1>"Burgenland, Kärnten, Oberösterreich, Niederösterreich, Salzburg, Steiermark, Tirol, Vorarlberg,"</formula1>
    </dataValidation>
    <dataValidation allowBlank="1" showErrorMessage="1" sqref="WVL983045:WVL983046 IZ5:IZ6 SV5:SV6 ACR5:ACR6 AMN5:AMN6 AWJ5:AWJ6 BGF5:BGF6 BQB5:BQB6 BZX5:BZX6 CJT5:CJT6 CTP5:CTP6 DDL5:DDL6 DNH5:DNH6 DXD5:DXD6 EGZ5:EGZ6 EQV5:EQV6 FAR5:FAR6 FKN5:FKN6 FUJ5:FUJ6 GEF5:GEF6 GOB5:GOB6 GXX5:GXX6 HHT5:HHT6 HRP5:HRP6 IBL5:IBL6 ILH5:ILH6 IVD5:IVD6 JEZ5:JEZ6 JOV5:JOV6 JYR5:JYR6 KIN5:KIN6 KSJ5:KSJ6 LCF5:LCF6 LMB5:LMB6 LVX5:LVX6 MFT5:MFT6 MPP5:MPP6 MZL5:MZL6 NJH5:NJH6 NTD5:NTD6 OCZ5:OCZ6 OMV5:OMV6 OWR5:OWR6 PGN5:PGN6 PQJ5:PQJ6 QAF5:QAF6 QKB5:QKB6 QTX5:QTX6 RDT5:RDT6 RNP5:RNP6 RXL5:RXL6 SHH5:SHH6 SRD5:SRD6 TAZ5:TAZ6 TKV5:TKV6 TUR5:TUR6 UEN5:UEN6 UOJ5:UOJ6 UYF5:UYF6 VIB5:VIB6 VRX5:VRX6 WBT5:WBT6 WLP5:WLP6 WVL5:WVL6 D65541:D65542 IZ65541:IZ65542 SV65541:SV65542 ACR65541:ACR65542 AMN65541:AMN65542 AWJ65541:AWJ65542 BGF65541:BGF65542 BQB65541:BQB65542 BZX65541:BZX65542 CJT65541:CJT65542 CTP65541:CTP65542 DDL65541:DDL65542 DNH65541:DNH65542 DXD65541:DXD65542 EGZ65541:EGZ65542 EQV65541:EQV65542 FAR65541:FAR65542 FKN65541:FKN65542 FUJ65541:FUJ65542 GEF65541:GEF65542 GOB65541:GOB65542 GXX65541:GXX65542 HHT65541:HHT65542 HRP65541:HRP65542 IBL65541:IBL65542 ILH65541:ILH65542 IVD65541:IVD65542 JEZ65541:JEZ65542 JOV65541:JOV65542 JYR65541:JYR65542 KIN65541:KIN65542 KSJ65541:KSJ65542 LCF65541:LCF65542 LMB65541:LMB65542 LVX65541:LVX65542 MFT65541:MFT65542 MPP65541:MPP65542 MZL65541:MZL65542 NJH65541:NJH65542 NTD65541:NTD65542 OCZ65541:OCZ65542 OMV65541:OMV65542 OWR65541:OWR65542 PGN65541:PGN65542 PQJ65541:PQJ65542 QAF65541:QAF65542 QKB65541:QKB65542 QTX65541:QTX65542 RDT65541:RDT65542 RNP65541:RNP65542 RXL65541:RXL65542 SHH65541:SHH65542 SRD65541:SRD65542 TAZ65541:TAZ65542 TKV65541:TKV65542 TUR65541:TUR65542 UEN65541:UEN65542 UOJ65541:UOJ65542 UYF65541:UYF65542 VIB65541:VIB65542 VRX65541:VRX65542 WBT65541:WBT65542 WLP65541:WLP65542 WVL65541:WVL65542 D131077:D131078 IZ131077:IZ131078 SV131077:SV131078 ACR131077:ACR131078 AMN131077:AMN131078 AWJ131077:AWJ131078 BGF131077:BGF131078 BQB131077:BQB131078 BZX131077:BZX131078 CJT131077:CJT131078 CTP131077:CTP131078 DDL131077:DDL131078 DNH131077:DNH131078 DXD131077:DXD131078 EGZ131077:EGZ131078 EQV131077:EQV131078 FAR131077:FAR131078 FKN131077:FKN131078 FUJ131077:FUJ131078 GEF131077:GEF131078 GOB131077:GOB131078 GXX131077:GXX131078 HHT131077:HHT131078 HRP131077:HRP131078 IBL131077:IBL131078 ILH131077:ILH131078 IVD131077:IVD131078 JEZ131077:JEZ131078 JOV131077:JOV131078 JYR131077:JYR131078 KIN131077:KIN131078 KSJ131077:KSJ131078 LCF131077:LCF131078 LMB131077:LMB131078 LVX131077:LVX131078 MFT131077:MFT131078 MPP131077:MPP131078 MZL131077:MZL131078 NJH131077:NJH131078 NTD131077:NTD131078 OCZ131077:OCZ131078 OMV131077:OMV131078 OWR131077:OWR131078 PGN131077:PGN131078 PQJ131077:PQJ131078 QAF131077:QAF131078 QKB131077:QKB131078 QTX131077:QTX131078 RDT131077:RDT131078 RNP131077:RNP131078 RXL131077:RXL131078 SHH131077:SHH131078 SRD131077:SRD131078 TAZ131077:TAZ131078 TKV131077:TKV131078 TUR131077:TUR131078 UEN131077:UEN131078 UOJ131077:UOJ131078 UYF131077:UYF131078 VIB131077:VIB131078 VRX131077:VRX131078 WBT131077:WBT131078 WLP131077:WLP131078 WVL131077:WVL131078 D196613:D196614 IZ196613:IZ196614 SV196613:SV196614 ACR196613:ACR196614 AMN196613:AMN196614 AWJ196613:AWJ196614 BGF196613:BGF196614 BQB196613:BQB196614 BZX196613:BZX196614 CJT196613:CJT196614 CTP196613:CTP196614 DDL196613:DDL196614 DNH196613:DNH196614 DXD196613:DXD196614 EGZ196613:EGZ196614 EQV196613:EQV196614 FAR196613:FAR196614 FKN196613:FKN196614 FUJ196613:FUJ196614 GEF196613:GEF196614 GOB196613:GOB196614 GXX196613:GXX196614 HHT196613:HHT196614 HRP196613:HRP196614 IBL196613:IBL196614 ILH196613:ILH196614 IVD196613:IVD196614 JEZ196613:JEZ196614 JOV196613:JOV196614 JYR196613:JYR196614 KIN196613:KIN196614 KSJ196613:KSJ196614 LCF196613:LCF196614 LMB196613:LMB196614 LVX196613:LVX196614 MFT196613:MFT196614 MPP196613:MPP196614 MZL196613:MZL196614 NJH196613:NJH196614 NTD196613:NTD196614 OCZ196613:OCZ196614 OMV196613:OMV196614 OWR196613:OWR196614 PGN196613:PGN196614 PQJ196613:PQJ196614 QAF196613:QAF196614 QKB196613:QKB196614 QTX196613:QTX196614 RDT196613:RDT196614 RNP196613:RNP196614 RXL196613:RXL196614 SHH196613:SHH196614 SRD196613:SRD196614 TAZ196613:TAZ196614 TKV196613:TKV196614 TUR196613:TUR196614 UEN196613:UEN196614 UOJ196613:UOJ196614 UYF196613:UYF196614 VIB196613:VIB196614 VRX196613:VRX196614 WBT196613:WBT196614 WLP196613:WLP196614 WVL196613:WVL196614 D262149:D262150 IZ262149:IZ262150 SV262149:SV262150 ACR262149:ACR262150 AMN262149:AMN262150 AWJ262149:AWJ262150 BGF262149:BGF262150 BQB262149:BQB262150 BZX262149:BZX262150 CJT262149:CJT262150 CTP262149:CTP262150 DDL262149:DDL262150 DNH262149:DNH262150 DXD262149:DXD262150 EGZ262149:EGZ262150 EQV262149:EQV262150 FAR262149:FAR262150 FKN262149:FKN262150 FUJ262149:FUJ262150 GEF262149:GEF262150 GOB262149:GOB262150 GXX262149:GXX262150 HHT262149:HHT262150 HRP262149:HRP262150 IBL262149:IBL262150 ILH262149:ILH262150 IVD262149:IVD262150 JEZ262149:JEZ262150 JOV262149:JOV262150 JYR262149:JYR262150 KIN262149:KIN262150 KSJ262149:KSJ262150 LCF262149:LCF262150 LMB262149:LMB262150 LVX262149:LVX262150 MFT262149:MFT262150 MPP262149:MPP262150 MZL262149:MZL262150 NJH262149:NJH262150 NTD262149:NTD262150 OCZ262149:OCZ262150 OMV262149:OMV262150 OWR262149:OWR262150 PGN262149:PGN262150 PQJ262149:PQJ262150 QAF262149:QAF262150 QKB262149:QKB262150 QTX262149:QTX262150 RDT262149:RDT262150 RNP262149:RNP262150 RXL262149:RXL262150 SHH262149:SHH262150 SRD262149:SRD262150 TAZ262149:TAZ262150 TKV262149:TKV262150 TUR262149:TUR262150 UEN262149:UEN262150 UOJ262149:UOJ262150 UYF262149:UYF262150 VIB262149:VIB262150 VRX262149:VRX262150 WBT262149:WBT262150 WLP262149:WLP262150 WVL262149:WVL262150 D327685:D327686 IZ327685:IZ327686 SV327685:SV327686 ACR327685:ACR327686 AMN327685:AMN327686 AWJ327685:AWJ327686 BGF327685:BGF327686 BQB327685:BQB327686 BZX327685:BZX327686 CJT327685:CJT327686 CTP327685:CTP327686 DDL327685:DDL327686 DNH327685:DNH327686 DXD327685:DXD327686 EGZ327685:EGZ327686 EQV327685:EQV327686 FAR327685:FAR327686 FKN327685:FKN327686 FUJ327685:FUJ327686 GEF327685:GEF327686 GOB327685:GOB327686 GXX327685:GXX327686 HHT327685:HHT327686 HRP327685:HRP327686 IBL327685:IBL327686 ILH327685:ILH327686 IVD327685:IVD327686 JEZ327685:JEZ327686 JOV327685:JOV327686 JYR327685:JYR327686 KIN327685:KIN327686 KSJ327685:KSJ327686 LCF327685:LCF327686 LMB327685:LMB327686 LVX327685:LVX327686 MFT327685:MFT327686 MPP327685:MPP327686 MZL327685:MZL327686 NJH327685:NJH327686 NTD327685:NTD327686 OCZ327685:OCZ327686 OMV327685:OMV327686 OWR327685:OWR327686 PGN327685:PGN327686 PQJ327685:PQJ327686 QAF327685:QAF327686 QKB327685:QKB327686 QTX327685:QTX327686 RDT327685:RDT327686 RNP327685:RNP327686 RXL327685:RXL327686 SHH327685:SHH327686 SRD327685:SRD327686 TAZ327685:TAZ327686 TKV327685:TKV327686 TUR327685:TUR327686 UEN327685:UEN327686 UOJ327685:UOJ327686 UYF327685:UYF327686 VIB327685:VIB327686 VRX327685:VRX327686 WBT327685:WBT327686 WLP327685:WLP327686 WVL327685:WVL327686 D393221:D393222 IZ393221:IZ393222 SV393221:SV393222 ACR393221:ACR393222 AMN393221:AMN393222 AWJ393221:AWJ393222 BGF393221:BGF393222 BQB393221:BQB393222 BZX393221:BZX393222 CJT393221:CJT393222 CTP393221:CTP393222 DDL393221:DDL393222 DNH393221:DNH393222 DXD393221:DXD393222 EGZ393221:EGZ393222 EQV393221:EQV393222 FAR393221:FAR393222 FKN393221:FKN393222 FUJ393221:FUJ393222 GEF393221:GEF393222 GOB393221:GOB393222 GXX393221:GXX393222 HHT393221:HHT393222 HRP393221:HRP393222 IBL393221:IBL393222 ILH393221:ILH393222 IVD393221:IVD393222 JEZ393221:JEZ393222 JOV393221:JOV393222 JYR393221:JYR393222 KIN393221:KIN393222 KSJ393221:KSJ393222 LCF393221:LCF393222 LMB393221:LMB393222 LVX393221:LVX393222 MFT393221:MFT393222 MPP393221:MPP393222 MZL393221:MZL393222 NJH393221:NJH393222 NTD393221:NTD393222 OCZ393221:OCZ393222 OMV393221:OMV393222 OWR393221:OWR393222 PGN393221:PGN393222 PQJ393221:PQJ393222 QAF393221:QAF393222 QKB393221:QKB393222 QTX393221:QTX393222 RDT393221:RDT393222 RNP393221:RNP393222 RXL393221:RXL393222 SHH393221:SHH393222 SRD393221:SRD393222 TAZ393221:TAZ393222 TKV393221:TKV393222 TUR393221:TUR393222 UEN393221:UEN393222 UOJ393221:UOJ393222 UYF393221:UYF393222 VIB393221:VIB393222 VRX393221:VRX393222 WBT393221:WBT393222 WLP393221:WLP393222 WVL393221:WVL393222 D458757:D458758 IZ458757:IZ458758 SV458757:SV458758 ACR458757:ACR458758 AMN458757:AMN458758 AWJ458757:AWJ458758 BGF458757:BGF458758 BQB458757:BQB458758 BZX458757:BZX458758 CJT458757:CJT458758 CTP458757:CTP458758 DDL458757:DDL458758 DNH458757:DNH458758 DXD458757:DXD458758 EGZ458757:EGZ458758 EQV458757:EQV458758 FAR458757:FAR458758 FKN458757:FKN458758 FUJ458757:FUJ458758 GEF458757:GEF458758 GOB458757:GOB458758 GXX458757:GXX458758 HHT458757:HHT458758 HRP458757:HRP458758 IBL458757:IBL458758 ILH458757:ILH458758 IVD458757:IVD458758 JEZ458757:JEZ458758 JOV458757:JOV458758 JYR458757:JYR458758 KIN458757:KIN458758 KSJ458757:KSJ458758 LCF458757:LCF458758 LMB458757:LMB458758 LVX458757:LVX458758 MFT458757:MFT458758 MPP458757:MPP458758 MZL458757:MZL458758 NJH458757:NJH458758 NTD458757:NTD458758 OCZ458757:OCZ458758 OMV458757:OMV458758 OWR458757:OWR458758 PGN458757:PGN458758 PQJ458757:PQJ458758 QAF458757:QAF458758 QKB458757:QKB458758 QTX458757:QTX458758 RDT458757:RDT458758 RNP458757:RNP458758 RXL458757:RXL458758 SHH458757:SHH458758 SRD458757:SRD458758 TAZ458757:TAZ458758 TKV458757:TKV458758 TUR458757:TUR458758 UEN458757:UEN458758 UOJ458757:UOJ458758 UYF458757:UYF458758 VIB458757:VIB458758 VRX458757:VRX458758 WBT458757:WBT458758 WLP458757:WLP458758 WVL458757:WVL458758 D524293:D524294 IZ524293:IZ524294 SV524293:SV524294 ACR524293:ACR524294 AMN524293:AMN524294 AWJ524293:AWJ524294 BGF524293:BGF524294 BQB524293:BQB524294 BZX524293:BZX524294 CJT524293:CJT524294 CTP524293:CTP524294 DDL524293:DDL524294 DNH524293:DNH524294 DXD524293:DXD524294 EGZ524293:EGZ524294 EQV524293:EQV524294 FAR524293:FAR524294 FKN524293:FKN524294 FUJ524293:FUJ524294 GEF524293:GEF524294 GOB524293:GOB524294 GXX524293:GXX524294 HHT524293:HHT524294 HRP524293:HRP524294 IBL524293:IBL524294 ILH524293:ILH524294 IVD524293:IVD524294 JEZ524293:JEZ524294 JOV524293:JOV524294 JYR524293:JYR524294 KIN524293:KIN524294 KSJ524293:KSJ524294 LCF524293:LCF524294 LMB524293:LMB524294 LVX524293:LVX524294 MFT524293:MFT524294 MPP524293:MPP524294 MZL524293:MZL524294 NJH524293:NJH524294 NTD524293:NTD524294 OCZ524293:OCZ524294 OMV524293:OMV524294 OWR524293:OWR524294 PGN524293:PGN524294 PQJ524293:PQJ524294 QAF524293:QAF524294 QKB524293:QKB524294 QTX524293:QTX524294 RDT524293:RDT524294 RNP524293:RNP524294 RXL524293:RXL524294 SHH524293:SHH524294 SRD524293:SRD524294 TAZ524293:TAZ524294 TKV524293:TKV524294 TUR524293:TUR524294 UEN524293:UEN524294 UOJ524293:UOJ524294 UYF524293:UYF524294 VIB524293:VIB524294 VRX524293:VRX524294 WBT524293:WBT524294 WLP524293:WLP524294 WVL524293:WVL524294 D589829:D589830 IZ589829:IZ589830 SV589829:SV589830 ACR589829:ACR589830 AMN589829:AMN589830 AWJ589829:AWJ589830 BGF589829:BGF589830 BQB589829:BQB589830 BZX589829:BZX589830 CJT589829:CJT589830 CTP589829:CTP589830 DDL589829:DDL589830 DNH589829:DNH589830 DXD589829:DXD589830 EGZ589829:EGZ589830 EQV589829:EQV589830 FAR589829:FAR589830 FKN589829:FKN589830 FUJ589829:FUJ589830 GEF589829:GEF589830 GOB589829:GOB589830 GXX589829:GXX589830 HHT589829:HHT589830 HRP589829:HRP589830 IBL589829:IBL589830 ILH589829:ILH589830 IVD589829:IVD589830 JEZ589829:JEZ589830 JOV589829:JOV589830 JYR589829:JYR589830 KIN589829:KIN589830 KSJ589829:KSJ589830 LCF589829:LCF589830 LMB589829:LMB589830 LVX589829:LVX589830 MFT589829:MFT589830 MPP589829:MPP589830 MZL589829:MZL589830 NJH589829:NJH589830 NTD589829:NTD589830 OCZ589829:OCZ589830 OMV589829:OMV589830 OWR589829:OWR589830 PGN589829:PGN589830 PQJ589829:PQJ589830 QAF589829:QAF589830 QKB589829:QKB589830 QTX589829:QTX589830 RDT589829:RDT589830 RNP589829:RNP589830 RXL589829:RXL589830 SHH589829:SHH589830 SRD589829:SRD589830 TAZ589829:TAZ589830 TKV589829:TKV589830 TUR589829:TUR589830 UEN589829:UEN589830 UOJ589829:UOJ589830 UYF589829:UYF589830 VIB589829:VIB589830 VRX589829:VRX589830 WBT589829:WBT589830 WLP589829:WLP589830 WVL589829:WVL589830 D655365:D655366 IZ655365:IZ655366 SV655365:SV655366 ACR655365:ACR655366 AMN655365:AMN655366 AWJ655365:AWJ655366 BGF655365:BGF655366 BQB655365:BQB655366 BZX655365:BZX655366 CJT655365:CJT655366 CTP655365:CTP655366 DDL655365:DDL655366 DNH655365:DNH655366 DXD655365:DXD655366 EGZ655365:EGZ655366 EQV655365:EQV655366 FAR655365:FAR655366 FKN655365:FKN655366 FUJ655365:FUJ655366 GEF655365:GEF655366 GOB655365:GOB655366 GXX655365:GXX655366 HHT655365:HHT655366 HRP655365:HRP655366 IBL655365:IBL655366 ILH655365:ILH655366 IVD655365:IVD655366 JEZ655365:JEZ655366 JOV655365:JOV655366 JYR655365:JYR655366 KIN655365:KIN655366 KSJ655365:KSJ655366 LCF655365:LCF655366 LMB655365:LMB655366 LVX655365:LVX655366 MFT655365:MFT655366 MPP655365:MPP655366 MZL655365:MZL655366 NJH655365:NJH655366 NTD655365:NTD655366 OCZ655365:OCZ655366 OMV655365:OMV655366 OWR655365:OWR655366 PGN655365:PGN655366 PQJ655365:PQJ655366 QAF655365:QAF655366 QKB655365:QKB655366 QTX655365:QTX655366 RDT655365:RDT655366 RNP655365:RNP655366 RXL655365:RXL655366 SHH655365:SHH655366 SRD655365:SRD655366 TAZ655365:TAZ655366 TKV655365:TKV655366 TUR655365:TUR655366 UEN655365:UEN655366 UOJ655365:UOJ655366 UYF655365:UYF655366 VIB655365:VIB655366 VRX655365:VRX655366 WBT655365:WBT655366 WLP655365:WLP655366 WVL655365:WVL655366 D720901:D720902 IZ720901:IZ720902 SV720901:SV720902 ACR720901:ACR720902 AMN720901:AMN720902 AWJ720901:AWJ720902 BGF720901:BGF720902 BQB720901:BQB720902 BZX720901:BZX720902 CJT720901:CJT720902 CTP720901:CTP720902 DDL720901:DDL720902 DNH720901:DNH720902 DXD720901:DXD720902 EGZ720901:EGZ720902 EQV720901:EQV720902 FAR720901:FAR720902 FKN720901:FKN720902 FUJ720901:FUJ720902 GEF720901:GEF720902 GOB720901:GOB720902 GXX720901:GXX720902 HHT720901:HHT720902 HRP720901:HRP720902 IBL720901:IBL720902 ILH720901:ILH720902 IVD720901:IVD720902 JEZ720901:JEZ720902 JOV720901:JOV720902 JYR720901:JYR720902 KIN720901:KIN720902 KSJ720901:KSJ720902 LCF720901:LCF720902 LMB720901:LMB720902 LVX720901:LVX720902 MFT720901:MFT720902 MPP720901:MPP720902 MZL720901:MZL720902 NJH720901:NJH720902 NTD720901:NTD720902 OCZ720901:OCZ720902 OMV720901:OMV720902 OWR720901:OWR720902 PGN720901:PGN720902 PQJ720901:PQJ720902 QAF720901:QAF720902 QKB720901:QKB720902 QTX720901:QTX720902 RDT720901:RDT720902 RNP720901:RNP720902 RXL720901:RXL720902 SHH720901:SHH720902 SRD720901:SRD720902 TAZ720901:TAZ720902 TKV720901:TKV720902 TUR720901:TUR720902 UEN720901:UEN720902 UOJ720901:UOJ720902 UYF720901:UYF720902 VIB720901:VIB720902 VRX720901:VRX720902 WBT720901:WBT720902 WLP720901:WLP720902 WVL720901:WVL720902 D786437:D786438 IZ786437:IZ786438 SV786437:SV786438 ACR786437:ACR786438 AMN786437:AMN786438 AWJ786437:AWJ786438 BGF786437:BGF786438 BQB786437:BQB786438 BZX786437:BZX786438 CJT786437:CJT786438 CTP786437:CTP786438 DDL786437:DDL786438 DNH786437:DNH786438 DXD786437:DXD786438 EGZ786437:EGZ786438 EQV786437:EQV786438 FAR786437:FAR786438 FKN786437:FKN786438 FUJ786437:FUJ786438 GEF786437:GEF786438 GOB786437:GOB786438 GXX786437:GXX786438 HHT786437:HHT786438 HRP786437:HRP786438 IBL786437:IBL786438 ILH786437:ILH786438 IVD786437:IVD786438 JEZ786437:JEZ786438 JOV786437:JOV786438 JYR786437:JYR786438 KIN786437:KIN786438 KSJ786437:KSJ786438 LCF786437:LCF786438 LMB786437:LMB786438 LVX786437:LVX786438 MFT786437:MFT786438 MPP786437:MPP786438 MZL786437:MZL786438 NJH786437:NJH786438 NTD786437:NTD786438 OCZ786437:OCZ786438 OMV786437:OMV786438 OWR786437:OWR786438 PGN786437:PGN786438 PQJ786437:PQJ786438 QAF786437:QAF786438 QKB786437:QKB786438 QTX786437:QTX786438 RDT786437:RDT786438 RNP786437:RNP786438 RXL786437:RXL786438 SHH786437:SHH786438 SRD786437:SRD786438 TAZ786437:TAZ786438 TKV786437:TKV786438 TUR786437:TUR786438 UEN786437:UEN786438 UOJ786437:UOJ786438 UYF786437:UYF786438 VIB786437:VIB786438 VRX786437:VRX786438 WBT786437:WBT786438 WLP786437:WLP786438 WVL786437:WVL786438 D851973:D851974 IZ851973:IZ851974 SV851973:SV851974 ACR851973:ACR851974 AMN851973:AMN851974 AWJ851973:AWJ851974 BGF851973:BGF851974 BQB851973:BQB851974 BZX851973:BZX851974 CJT851973:CJT851974 CTP851973:CTP851974 DDL851973:DDL851974 DNH851973:DNH851974 DXD851973:DXD851974 EGZ851973:EGZ851974 EQV851973:EQV851974 FAR851973:FAR851974 FKN851973:FKN851974 FUJ851973:FUJ851974 GEF851973:GEF851974 GOB851973:GOB851974 GXX851973:GXX851974 HHT851973:HHT851974 HRP851973:HRP851974 IBL851973:IBL851974 ILH851973:ILH851974 IVD851973:IVD851974 JEZ851973:JEZ851974 JOV851973:JOV851974 JYR851973:JYR851974 KIN851973:KIN851974 KSJ851973:KSJ851974 LCF851973:LCF851974 LMB851973:LMB851974 LVX851973:LVX851974 MFT851973:MFT851974 MPP851973:MPP851974 MZL851973:MZL851974 NJH851973:NJH851974 NTD851973:NTD851974 OCZ851973:OCZ851974 OMV851973:OMV851974 OWR851973:OWR851974 PGN851973:PGN851974 PQJ851973:PQJ851974 QAF851973:QAF851974 QKB851973:QKB851974 QTX851973:QTX851974 RDT851973:RDT851974 RNP851973:RNP851974 RXL851973:RXL851974 SHH851973:SHH851974 SRD851973:SRD851974 TAZ851973:TAZ851974 TKV851973:TKV851974 TUR851973:TUR851974 UEN851973:UEN851974 UOJ851973:UOJ851974 UYF851973:UYF851974 VIB851973:VIB851974 VRX851973:VRX851974 WBT851973:WBT851974 WLP851973:WLP851974 WVL851973:WVL851974 D917509:D917510 IZ917509:IZ917510 SV917509:SV917510 ACR917509:ACR917510 AMN917509:AMN917510 AWJ917509:AWJ917510 BGF917509:BGF917510 BQB917509:BQB917510 BZX917509:BZX917510 CJT917509:CJT917510 CTP917509:CTP917510 DDL917509:DDL917510 DNH917509:DNH917510 DXD917509:DXD917510 EGZ917509:EGZ917510 EQV917509:EQV917510 FAR917509:FAR917510 FKN917509:FKN917510 FUJ917509:FUJ917510 GEF917509:GEF917510 GOB917509:GOB917510 GXX917509:GXX917510 HHT917509:HHT917510 HRP917509:HRP917510 IBL917509:IBL917510 ILH917509:ILH917510 IVD917509:IVD917510 JEZ917509:JEZ917510 JOV917509:JOV917510 JYR917509:JYR917510 KIN917509:KIN917510 KSJ917509:KSJ917510 LCF917509:LCF917510 LMB917509:LMB917510 LVX917509:LVX917510 MFT917509:MFT917510 MPP917509:MPP917510 MZL917509:MZL917510 NJH917509:NJH917510 NTD917509:NTD917510 OCZ917509:OCZ917510 OMV917509:OMV917510 OWR917509:OWR917510 PGN917509:PGN917510 PQJ917509:PQJ917510 QAF917509:QAF917510 QKB917509:QKB917510 QTX917509:QTX917510 RDT917509:RDT917510 RNP917509:RNP917510 RXL917509:RXL917510 SHH917509:SHH917510 SRD917509:SRD917510 TAZ917509:TAZ917510 TKV917509:TKV917510 TUR917509:TUR917510 UEN917509:UEN917510 UOJ917509:UOJ917510 UYF917509:UYF917510 VIB917509:VIB917510 VRX917509:VRX917510 WBT917509:WBT917510 WLP917509:WLP917510 WVL917509:WVL917510 D983045:D983046 IZ983045:IZ983046 SV983045:SV983046 ACR983045:ACR983046 AMN983045:AMN983046 AWJ983045:AWJ983046 BGF983045:BGF983046 BQB983045:BQB983046 BZX983045:BZX983046 CJT983045:CJT983046 CTP983045:CTP983046 DDL983045:DDL983046 DNH983045:DNH983046 DXD983045:DXD983046 EGZ983045:EGZ983046 EQV983045:EQV983046 FAR983045:FAR983046 FKN983045:FKN983046 FUJ983045:FUJ983046 GEF983045:GEF983046 GOB983045:GOB983046 GXX983045:GXX983046 HHT983045:HHT983046 HRP983045:HRP983046 IBL983045:IBL983046 ILH983045:ILH983046 IVD983045:IVD983046 JEZ983045:JEZ983046 JOV983045:JOV983046 JYR983045:JYR983046 KIN983045:KIN983046 KSJ983045:KSJ983046 LCF983045:LCF983046 LMB983045:LMB983046 LVX983045:LVX983046 MFT983045:MFT983046 MPP983045:MPP983046 MZL983045:MZL983046 NJH983045:NJH983046 NTD983045:NTD983046 OCZ983045:OCZ983046 OMV983045:OMV983046 OWR983045:OWR983046 PGN983045:PGN983046 PQJ983045:PQJ983046 QAF983045:QAF983046 QKB983045:QKB983046 QTX983045:QTX983046 RDT983045:RDT983046 RNP983045:RNP983046 RXL983045:RXL983046 SHH983045:SHH983046 SRD983045:SRD983046 TAZ983045:TAZ983046 TKV983045:TKV983046 TUR983045:TUR983046 UEN983045:UEN983046 UOJ983045:UOJ983046 UYF983045:UYF983046 VIB983045:VIB983046 VRX983045:VRX983046 WBT983045:WBT983046 WLP983045:WLP983046 D5:D6 E6:I6" xr:uid="{00000000-0002-0000-0200-000001000000}"/>
    <dataValidation allowBlank="1" showErrorMessage="1" promptTitle="Bundesland" prompt="Hier das Bundesland auswählen anschließend Arbeitsblatt gem. Anleitung unten umbenennen." sqref="D4" xr:uid="{00000000-0002-0000-0200-000002000000}"/>
    <dataValidation type="decimal" allowBlank="1" showInputMessage="1" showErrorMessage="1" sqref="D8:I8" xr:uid="{00000000-0002-0000-0200-000003000000}">
      <formula1>-999</formula1>
      <formula2>999</formula2>
    </dataValidation>
    <dataValidation type="decimal" allowBlank="1" showInputMessage="1" showErrorMessage="1" sqref="D13:I14" xr:uid="{00000000-0002-0000-0200-000004000000}">
      <formula1>-2000</formula1>
      <formula2>2000</formula2>
    </dataValidation>
    <dataValidation type="decimal" allowBlank="1" showInputMessage="1" showErrorMessage="1" sqref="D18:I18" xr:uid="{00000000-0002-0000-0200-000005000000}">
      <formula1>-800</formula1>
      <formula2>800</formula2>
    </dataValidation>
    <dataValidation type="decimal" allowBlank="1" showInputMessage="1" showErrorMessage="1" sqref="D23:I27" xr:uid="{00000000-0002-0000-0200-000006000000}">
      <formula1>0</formula1>
      <formula2>15000</formula2>
    </dataValidation>
  </dataValidation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00"/>
  </sheetPr>
  <dimension ref="A1:F54"/>
  <sheetViews>
    <sheetView workbookViewId="0"/>
  </sheetViews>
  <sheetFormatPr baseColWidth="10" defaultColWidth="11.42578125" defaultRowHeight="12.75" x14ac:dyDescent="0.2"/>
  <cols>
    <col min="1" max="1" width="3.85546875" style="72" customWidth="1"/>
    <col min="2" max="2" width="3.140625" style="72" customWidth="1"/>
    <col min="3" max="3" width="63.28515625" style="72" customWidth="1"/>
    <col min="4" max="4" width="15.28515625" style="72" customWidth="1"/>
    <col min="5" max="5" width="28" style="72" bestFit="1" customWidth="1"/>
    <col min="6" max="6" width="11.42578125" style="72"/>
    <col min="7" max="7" width="34.5703125" style="72" bestFit="1" customWidth="1"/>
    <col min="8" max="16384" width="11.42578125" style="72"/>
  </cols>
  <sheetData>
    <row r="1" spans="1:6" x14ac:dyDescent="0.2">
      <c r="A1" s="71" t="s">
        <v>21</v>
      </c>
    </row>
    <row r="2" spans="1:6" x14ac:dyDescent="0.2">
      <c r="C2" s="82" t="s">
        <v>66</v>
      </c>
    </row>
    <row r="3" spans="1:6" ht="15" x14ac:dyDescent="0.25">
      <c r="A3" s="146" t="s">
        <v>79</v>
      </c>
      <c r="B3" s="146"/>
      <c r="C3" s="147"/>
      <c r="D3" s="89" t="s">
        <v>3</v>
      </c>
    </row>
    <row r="4" spans="1:6" ht="15.75" x14ac:dyDescent="0.3">
      <c r="A4" s="148" t="s">
        <v>24</v>
      </c>
      <c r="B4" s="148"/>
      <c r="C4" s="149"/>
      <c r="D4" s="90">
        <f>Steuerung!C1-1</f>
        <v>2024</v>
      </c>
      <c r="E4" s="73"/>
    </row>
    <row r="5" spans="1:6" ht="15.75" x14ac:dyDescent="0.3">
      <c r="A5" s="26" t="s">
        <v>96</v>
      </c>
      <c r="B5" s="123"/>
      <c r="C5" s="124"/>
      <c r="D5" s="73"/>
      <c r="E5" s="73"/>
    </row>
    <row r="6" spans="1:6" x14ac:dyDescent="0.2">
      <c r="A6" s="74"/>
      <c r="B6" s="13"/>
      <c r="C6" s="5"/>
      <c r="D6" s="27"/>
      <c r="E6" s="27"/>
    </row>
    <row r="7" spans="1:6" x14ac:dyDescent="0.2">
      <c r="A7" s="150" t="s">
        <v>25</v>
      </c>
      <c r="B7" s="151"/>
      <c r="C7" s="151"/>
      <c r="D7" s="152">
        <f>D4</f>
        <v>2024</v>
      </c>
      <c r="E7" s="152"/>
      <c r="F7" s="152"/>
    </row>
    <row r="8" spans="1:6" ht="27" x14ac:dyDescent="0.2">
      <c r="A8" s="151"/>
      <c r="B8" s="151"/>
      <c r="C8" s="151"/>
      <c r="D8" s="28" t="s">
        <v>26</v>
      </c>
      <c r="E8" s="28" t="s">
        <v>27</v>
      </c>
      <c r="F8" s="28" t="s">
        <v>28</v>
      </c>
    </row>
    <row r="9" spans="1:6" x14ac:dyDescent="0.2">
      <c r="A9" s="13" t="s">
        <v>29</v>
      </c>
      <c r="B9" s="13"/>
      <c r="C9" s="13"/>
      <c r="D9" s="27"/>
      <c r="E9" s="27"/>
      <c r="F9" s="27"/>
    </row>
    <row r="10" spans="1:6" x14ac:dyDescent="0.2">
      <c r="A10" s="5"/>
      <c r="B10" s="29" t="s">
        <v>30</v>
      </c>
      <c r="C10" s="75"/>
      <c r="D10" s="98">
        <f>'QS-G-Verbände-Vbg_-2024-2025'!D9+'QS-G-Gemeinden-Vbg_-2024-2025'!D9</f>
        <v>1676.4431975799998</v>
      </c>
      <c r="E10" s="98">
        <f>'QS-G-Verbände-Vbg_-2024-2025'!E9+'QS-G-Gemeinden-Vbg_-2024-2025'!E9</f>
        <v>216.09287372999998</v>
      </c>
      <c r="F10" s="32">
        <f>D10-E10</f>
        <v>1460.3503238499998</v>
      </c>
    </row>
    <row r="11" spans="1:6" x14ac:dyDescent="0.2">
      <c r="A11" s="5"/>
      <c r="B11" s="33" t="s">
        <v>31</v>
      </c>
      <c r="C11" s="76"/>
      <c r="D11" s="98">
        <f>'QS-G-Verbände-Vbg_-2024-2025'!D10+'QS-G-Gemeinden-Vbg_-2024-2025'!D10</f>
        <v>1467.19503203</v>
      </c>
      <c r="E11" s="98">
        <f>'QS-G-Verbände-Vbg_-2024-2025'!E10+'QS-G-Gemeinden-Vbg_-2024-2025'!E10</f>
        <v>164.21070417999999</v>
      </c>
      <c r="F11" s="32">
        <f>D11-E11</f>
        <v>1302.98432785</v>
      </c>
    </row>
    <row r="12" spans="1:6" ht="13.5" thickBot="1" x14ac:dyDescent="0.25">
      <c r="A12" s="35"/>
      <c r="B12" s="36"/>
      <c r="C12" s="37" t="s">
        <v>32</v>
      </c>
      <c r="D12" s="38">
        <f>D10-D11</f>
        <v>209.24816554999984</v>
      </c>
      <c r="E12" s="38">
        <f>E10-E11</f>
        <v>51.882169549999986</v>
      </c>
      <c r="F12" s="38">
        <f>F10-F11</f>
        <v>157.36599599999977</v>
      </c>
    </row>
    <row r="13" spans="1:6" ht="13.5" thickBot="1" x14ac:dyDescent="0.25">
      <c r="A13" s="5"/>
      <c r="B13" s="39" t="s">
        <v>33</v>
      </c>
      <c r="C13" s="77"/>
      <c r="D13" s="99">
        <f>'QS-G-Verbände-Vbg_-2024-2025'!D12+'QS-G-Gemeinden-Vbg_-2024-2025'!D12</f>
        <v>68.721493859999995</v>
      </c>
      <c r="E13" s="99">
        <f>'QS-G-Verbände-Vbg_-2024-2025'!E12+'QS-G-Gemeinden-Vbg_-2024-2025'!E12</f>
        <v>0.36090903000000002</v>
      </c>
      <c r="F13" s="42">
        <f>D13-E13</f>
        <v>68.360584829999993</v>
      </c>
    </row>
    <row r="14" spans="1:6" x14ac:dyDescent="0.2">
      <c r="A14" s="5"/>
      <c r="B14" s="33" t="s">
        <v>34</v>
      </c>
      <c r="C14" s="76"/>
      <c r="D14" s="99">
        <f>'QS-G-Verbände-Vbg_-2024-2025'!D13+'QS-G-Gemeinden-Vbg_-2024-2025'!D13</f>
        <v>502.93544700000001</v>
      </c>
      <c r="E14" s="99">
        <f>'QS-G-Verbände-Vbg_-2024-2025'!E13+'QS-G-Gemeinden-Vbg_-2024-2025'!E13</f>
        <v>78.889405659999994</v>
      </c>
      <c r="F14" s="32">
        <f>D14-E14</f>
        <v>424.04604133999999</v>
      </c>
    </row>
    <row r="15" spans="1:6" x14ac:dyDescent="0.2">
      <c r="A15" s="13"/>
      <c r="B15" s="43"/>
      <c r="C15" s="44" t="s">
        <v>35</v>
      </c>
      <c r="D15" s="78"/>
      <c r="E15" s="78"/>
      <c r="F15" s="79"/>
    </row>
    <row r="16" spans="1:6" ht="13.5" thickBot="1" x14ac:dyDescent="0.25">
      <c r="A16" s="35"/>
      <c r="B16" s="36" t="s">
        <v>36</v>
      </c>
      <c r="C16" s="37" t="s">
        <v>37</v>
      </c>
      <c r="D16" s="38">
        <f>D13-D14</f>
        <v>-434.21395314</v>
      </c>
      <c r="E16" s="38">
        <f>E13-E14</f>
        <v>-78.528496629999992</v>
      </c>
      <c r="F16" s="38">
        <f>F13-F14</f>
        <v>-355.68545650999999</v>
      </c>
    </row>
    <row r="17" spans="1:6" ht="13.5" thickBot="1" x14ac:dyDescent="0.25">
      <c r="A17" s="5"/>
      <c r="B17" s="47" t="s">
        <v>38</v>
      </c>
      <c r="C17" s="48"/>
      <c r="D17" s="42" t="s">
        <v>97</v>
      </c>
      <c r="E17" s="99">
        <f>'QS-G-Verbände-Vbg_-2024-2025'!E16+'QS-G-Gemeinden-Vbg_-2024-2025'!E16</f>
        <v>67.263823110000004</v>
      </c>
      <c r="F17" s="42" t="s">
        <v>97</v>
      </c>
    </row>
    <row r="18" spans="1:6" ht="13.5" thickBot="1" x14ac:dyDescent="0.25">
      <c r="A18" s="5"/>
      <c r="B18" s="49" t="s">
        <v>39</v>
      </c>
      <c r="C18" s="50"/>
      <c r="D18" s="42" t="s">
        <v>97</v>
      </c>
      <c r="E18" s="99">
        <f>'QS-G-Verbände-Vbg_-2024-2025'!E17+'QS-G-Gemeinden-Vbg_-2024-2025'!E17</f>
        <v>56.740004299999995</v>
      </c>
      <c r="F18" s="42" t="s">
        <v>97</v>
      </c>
    </row>
    <row r="19" spans="1:6" ht="13.5" thickBot="1" x14ac:dyDescent="0.25">
      <c r="A19" s="5"/>
      <c r="B19" s="51"/>
      <c r="C19" s="37" t="s">
        <v>40</v>
      </c>
      <c r="D19" s="42" t="s">
        <v>97</v>
      </c>
      <c r="E19" s="52">
        <f>E17-E18</f>
        <v>10.523818810000009</v>
      </c>
      <c r="F19" s="42" t="s">
        <v>97</v>
      </c>
    </row>
    <row r="20" spans="1:6" ht="13.5" thickBot="1" x14ac:dyDescent="0.25">
      <c r="A20" s="5"/>
      <c r="B20" s="53"/>
      <c r="C20" s="54" t="s">
        <v>41</v>
      </c>
      <c r="D20" s="141" t="s">
        <v>97</v>
      </c>
      <c r="E20" s="55">
        <f>E12+E16+E19</f>
        <v>-16.122508269999997</v>
      </c>
      <c r="F20" s="141" t="s">
        <v>97</v>
      </c>
    </row>
    <row r="21" spans="1:6" x14ac:dyDescent="0.2">
      <c r="A21" s="13" t="s">
        <v>42</v>
      </c>
      <c r="B21" s="5"/>
      <c r="C21" s="13"/>
      <c r="D21" s="22"/>
      <c r="E21" s="22"/>
      <c r="F21" s="22"/>
    </row>
    <row r="22" spans="1:6" x14ac:dyDescent="0.2">
      <c r="A22" s="13"/>
      <c r="B22" s="29" t="s">
        <v>43</v>
      </c>
      <c r="C22" s="75"/>
      <c r="D22" s="14"/>
      <c r="E22" s="14"/>
      <c r="F22" s="14"/>
    </row>
    <row r="23" spans="1:6" x14ac:dyDescent="0.2">
      <c r="A23" s="13"/>
      <c r="B23" s="56"/>
      <c r="C23" s="57" t="s">
        <v>44</v>
      </c>
      <c r="E23" s="58"/>
      <c r="F23" s="100">
        <f>F12+F16+E20</f>
        <v>-214.44196878000022</v>
      </c>
    </row>
    <row r="24" spans="1:6" x14ac:dyDescent="0.2">
      <c r="A24" s="13"/>
      <c r="B24" s="125"/>
      <c r="C24" s="12"/>
      <c r="E24" s="58"/>
    </row>
    <row r="25" spans="1:6" x14ac:dyDescent="0.2">
      <c r="A25" s="13"/>
      <c r="B25" s="125"/>
      <c r="C25" s="12"/>
      <c r="E25" s="58"/>
    </row>
    <row r="26" spans="1:6" x14ac:dyDescent="0.2">
      <c r="A26" s="13"/>
      <c r="B26" s="125"/>
      <c r="C26" s="12"/>
      <c r="E26" s="58"/>
    </row>
    <row r="27" spans="1:6" x14ac:dyDescent="0.2">
      <c r="A27" s="5"/>
    </row>
    <row r="28" spans="1:6" x14ac:dyDescent="0.2">
      <c r="A28" s="153" t="s">
        <v>45</v>
      </c>
      <c r="B28" s="153"/>
      <c r="C28" s="153"/>
      <c r="D28" s="153"/>
      <c r="E28" s="153"/>
    </row>
    <row r="29" spans="1:6" x14ac:dyDescent="0.2">
      <c r="A29" s="13"/>
      <c r="B29" s="5"/>
      <c r="C29" s="13"/>
      <c r="D29" s="27"/>
    </row>
    <row r="30" spans="1:6" x14ac:dyDescent="0.2">
      <c r="B30" s="13"/>
      <c r="C30" s="13"/>
      <c r="D30" s="27"/>
    </row>
    <row r="31" spans="1:6" x14ac:dyDescent="0.2">
      <c r="B31" s="5"/>
      <c r="C31" s="23"/>
    </row>
    <row r="32" spans="1:6" x14ac:dyDescent="0.2">
      <c r="B32" s="29"/>
      <c r="C32" s="60" t="s">
        <v>46</v>
      </c>
      <c r="D32" s="80"/>
      <c r="E32" s="80"/>
      <c r="F32" s="79"/>
    </row>
    <row r="33" spans="1:6" x14ac:dyDescent="0.2">
      <c r="B33" s="33"/>
      <c r="C33" s="19" t="s">
        <v>47</v>
      </c>
      <c r="D33" s="98">
        <f>'QS-G-Verbände-Vbg_-2024-2025'!D29+'QS-G-Gemeinden-Vbg_-2024-2025'!D29</f>
        <v>0</v>
      </c>
      <c r="E33" s="98">
        <f>'QS-G-Verbände-Vbg_-2024-2025'!E29+'QS-G-Gemeinden-Vbg_-2024-2025'!E29</f>
        <v>0</v>
      </c>
      <c r="F33" s="32">
        <f>D33-E33</f>
        <v>0</v>
      </c>
    </row>
    <row r="34" spans="1:6" x14ac:dyDescent="0.2">
      <c r="B34" s="33"/>
      <c r="C34" s="19" t="s">
        <v>48</v>
      </c>
      <c r="D34" s="98">
        <f>'QS-G-Verbände-Vbg_-2024-2025'!D30+'QS-G-Gemeinden-Vbg_-2024-2025'!D30</f>
        <v>0</v>
      </c>
      <c r="E34" s="98">
        <f>'QS-G-Verbände-Vbg_-2024-2025'!E30+'QS-G-Gemeinden-Vbg_-2024-2025'!E30</f>
        <v>0</v>
      </c>
      <c r="F34" s="32">
        <f>D34-E34</f>
        <v>0</v>
      </c>
    </row>
    <row r="35" spans="1:6" x14ac:dyDescent="0.2">
      <c r="B35" s="33"/>
      <c r="C35" s="19" t="s">
        <v>49</v>
      </c>
      <c r="D35" s="98">
        <f>'QS-G-Verbände-Vbg_-2024-2025'!D31+'QS-G-Gemeinden-Vbg_-2024-2025'!D31</f>
        <v>0</v>
      </c>
      <c r="E35" s="98">
        <f>'QS-G-Verbände-Vbg_-2024-2025'!E31+'QS-G-Gemeinden-Vbg_-2024-2025'!E31</f>
        <v>0</v>
      </c>
      <c r="F35" s="32">
        <f>D35-E35</f>
        <v>0</v>
      </c>
    </row>
    <row r="36" spans="1:6" x14ac:dyDescent="0.2">
      <c r="B36" s="33"/>
      <c r="C36" s="19" t="s">
        <v>50</v>
      </c>
      <c r="D36" s="98">
        <f>'QS-G-Verbände-Vbg_-2024-2025'!D32+'QS-G-Gemeinden-Vbg_-2024-2025'!D32</f>
        <v>0</v>
      </c>
      <c r="E36" s="98">
        <f>'QS-G-Verbände-Vbg_-2024-2025'!E32+'QS-G-Gemeinden-Vbg_-2024-2025'!E32</f>
        <v>0</v>
      </c>
      <c r="F36" s="32">
        <f>D36-E36</f>
        <v>0</v>
      </c>
    </row>
    <row r="37" spans="1:6" x14ac:dyDescent="0.2">
      <c r="B37" s="62" t="s">
        <v>19</v>
      </c>
      <c r="C37" s="63" t="s">
        <v>51</v>
      </c>
      <c r="D37" s="59">
        <f>SUM(D32:D36)</f>
        <v>0</v>
      </c>
      <c r="E37" s="59">
        <f>SUM(E32:E36)</f>
        <v>0</v>
      </c>
      <c r="F37" s="59">
        <f>SUM(F32:F36)</f>
        <v>0</v>
      </c>
    </row>
    <row r="38" spans="1:6" x14ac:dyDescent="0.2">
      <c r="B38" s="13"/>
      <c r="C38" s="64"/>
      <c r="D38" s="14"/>
    </row>
    <row r="39" spans="1:6" x14ac:dyDescent="0.2">
      <c r="B39" s="65"/>
      <c r="C39" s="60" t="s">
        <v>52</v>
      </c>
      <c r="D39" s="66"/>
      <c r="E39" s="81"/>
      <c r="F39" s="75"/>
    </row>
    <row r="40" spans="1:6" x14ac:dyDescent="0.2">
      <c r="B40" s="62" t="s">
        <v>53</v>
      </c>
      <c r="C40" s="63" t="s">
        <v>54</v>
      </c>
      <c r="D40" s="98">
        <f>'QS-G-Verbände-Vbg_-2024-2025'!D36+'QS-G-Gemeinden-Vbg_-2024-2025'!D36</f>
        <v>0</v>
      </c>
      <c r="E40" s="98">
        <f>'QS-G-Verbände-Vbg_-2024-2025'!E36+'QS-G-Gemeinden-Vbg_-2024-2025'!E36</f>
        <v>0</v>
      </c>
      <c r="F40" s="32">
        <f>D40-E40</f>
        <v>0</v>
      </c>
    </row>
    <row r="41" spans="1:6" x14ac:dyDescent="0.2">
      <c r="C41" s="23"/>
    </row>
    <row r="42" spans="1:6" x14ac:dyDescent="0.2">
      <c r="A42" s="71"/>
      <c r="B42" s="71"/>
      <c r="C42" s="71"/>
      <c r="D42" s="71"/>
    </row>
    <row r="44" spans="1:6" x14ac:dyDescent="0.2">
      <c r="A44" s="68" t="s">
        <v>55</v>
      </c>
      <c r="B44" s="5"/>
      <c r="C44" s="13"/>
      <c r="D44" s="27"/>
    </row>
    <row r="45" spans="1:6" x14ac:dyDescent="0.2">
      <c r="B45" s="5"/>
      <c r="C45" s="23"/>
      <c r="E45" s="71"/>
    </row>
    <row r="46" spans="1:6" x14ac:dyDescent="0.2">
      <c r="B46" s="29"/>
      <c r="C46" s="60" t="s">
        <v>46</v>
      </c>
      <c r="D46" s="66"/>
      <c r="E46" s="81"/>
      <c r="F46" s="75"/>
    </row>
    <row r="47" spans="1:6" x14ac:dyDescent="0.2">
      <c r="B47" s="33"/>
      <c r="C47" s="19" t="s">
        <v>47</v>
      </c>
      <c r="D47" s="98">
        <f>'QS-G-Verbände-Vbg_-2024-2025'!D43+'QS-G-Gemeinden-Vbg_-2024-2025'!D43</f>
        <v>64.94028256</v>
      </c>
      <c r="E47" s="98">
        <f>'QS-G-Verbände-Vbg_-2024-2025'!E43+'QS-G-Gemeinden-Vbg_-2024-2025'!E43</f>
        <v>0</v>
      </c>
      <c r="F47" s="32">
        <f>D47-E47</f>
        <v>64.94028256</v>
      </c>
    </row>
    <row r="48" spans="1:6" x14ac:dyDescent="0.2">
      <c r="B48" s="33"/>
      <c r="C48" s="19" t="s">
        <v>48</v>
      </c>
      <c r="D48" s="98">
        <f>'QS-G-Verbände-Vbg_-2024-2025'!D44+'QS-G-Gemeinden-Vbg_-2024-2025'!D44</f>
        <v>4.1213749999999996</v>
      </c>
      <c r="E48" s="98">
        <f>'QS-G-Verbände-Vbg_-2024-2025'!E44+'QS-G-Gemeinden-Vbg_-2024-2025'!E44</f>
        <v>0</v>
      </c>
      <c r="F48" s="32">
        <f>D48-E48</f>
        <v>4.1213749999999996</v>
      </c>
    </row>
    <row r="49" spans="1:6" x14ac:dyDescent="0.2">
      <c r="B49" s="33"/>
      <c r="C49" s="19" t="s">
        <v>49</v>
      </c>
      <c r="D49" s="98">
        <f>'QS-G-Verbände-Vbg_-2024-2025'!D45+'QS-G-Gemeinden-Vbg_-2024-2025'!D45</f>
        <v>0.26956137000000002</v>
      </c>
      <c r="E49" s="98">
        <f>'QS-G-Verbände-Vbg_-2024-2025'!E45+'QS-G-Gemeinden-Vbg_-2024-2025'!E45</f>
        <v>0</v>
      </c>
      <c r="F49" s="32">
        <f>D49-E49</f>
        <v>0.26956137000000002</v>
      </c>
    </row>
    <row r="50" spans="1:6" x14ac:dyDescent="0.2">
      <c r="B50" s="33"/>
      <c r="C50" s="19" t="s">
        <v>56</v>
      </c>
      <c r="D50" s="98">
        <f>'QS-G-Verbände-Vbg_-2024-2025'!D46+'QS-G-Gemeinden-Vbg_-2024-2025'!D46</f>
        <v>0.15011507999999998</v>
      </c>
      <c r="E50" s="98">
        <f>'QS-G-Verbände-Vbg_-2024-2025'!E46+'QS-G-Gemeinden-Vbg_-2024-2025'!E46</f>
        <v>0</v>
      </c>
      <c r="F50" s="32">
        <f>D50-E50</f>
        <v>0.15011507999999998</v>
      </c>
    </row>
    <row r="51" spans="1:6" x14ac:dyDescent="0.2">
      <c r="B51" s="62" t="s">
        <v>19</v>
      </c>
      <c r="C51" s="63" t="s">
        <v>51</v>
      </c>
      <c r="D51" s="59">
        <f>SUM(D47:D50)</f>
        <v>69.481334010000012</v>
      </c>
      <c r="E51" s="59">
        <f>SUM(E47:E50)</f>
        <v>0</v>
      </c>
      <c r="F51" s="59">
        <f>SUM(F47:F50)</f>
        <v>69.481334010000012</v>
      </c>
    </row>
    <row r="52" spans="1:6" x14ac:dyDescent="0.2">
      <c r="C52" s="23"/>
    </row>
    <row r="53" spans="1:6" x14ac:dyDescent="0.2">
      <c r="A53" s="76"/>
      <c r="B53" s="69"/>
      <c r="C53" s="60" t="s">
        <v>52</v>
      </c>
      <c r="D53" s="66"/>
      <c r="E53" s="81"/>
      <c r="F53" s="75"/>
    </row>
    <row r="54" spans="1:6" x14ac:dyDescent="0.2">
      <c r="A54" s="76"/>
      <c r="B54" s="70" t="s">
        <v>53</v>
      </c>
      <c r="C54" s="63" t="s">
        <v>54</v>
      </c>
      <c r="D54" s="98">
        <f>'QS-G-Verbände-Vbg_-2024-2025'!D50+'QS-G-Gemeinden-Vbg_-2024-2025'!D50</f>
        <v>0.2</v>
      </c>
      <c r="E54" s="98">
        <f>'QS-G-Verbände-Vbg_-2024-2025'!E50+'QS-G-Gemeinden-Vbg_-2024-2025'!E50</f>
        <v>0</v>
      </c>
      <c r="F54" s="32">
        <f>D54-E54</f>
        <v>0.2</v>
      </c>
    </row>
  </sheetData>
  <sheetProtection formatColumns="0"/>
  <mergeCells count="5">
    <mergeCell ref="A3:C3"/>
    <mergeCell ref="A4:C4"/>
    <mergeCell ref="A7:C8"/>
    <mergeCell ref="D7:F7"/>
    <mergeCell ref="A28:E28"/>
  </mergeCells>
  <dataValidations count="1">
    <dataValidation allowBlank="1" showErrorMessage="1" promptTitle="Bundesland" prompt="Hier das Bundesland auswählen." sqref="D3:D5" xr:uid="{00000000-0002-0000-0300-000000000000}"/>
  </dataValidation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3" tint="0.39997558519241921"/>
  </sheetPr>
  <dimension ref="A1:F60"/>
  <sheetViews>
    <sheetView workbookViewId="0"/>
  </sheetViews>
  <sheetFormatPr baseColWidth="10" defaultRowHeight="15" x14ac:dyDescent="0.25"/>
  <cols>
    <col min="1" max="1" width="1.85546875" style="2" customWidth="1"/>
    <col min="2" max="2" width="3.140625" style="2" customWidth="1"/>
    <col min="3" max="3" width="56.28515625" style="2" customWidth="1"/>
    <col min="4" max="4" width="14.140625" style="2" customWidth="1"/>
    <col min="5" max="5" width="14" style="2" customWidth="1"/>
    <col min="6" max="256" width="11.42578125" style="2"/>
    <col min="257" max="257" width="1.85546875" style="2" customWidth="1"/>
    <col min="258" max="258" width="3.140625" style="2" customWidth="1"/>
    <col min="259" max="259" width="56.28515625" style="2" customWidth="1"/>
    <col min="260" max="260" width="14.140625" style="2" customWidth="1"/>
    <col min="261" max="512" width="11.42578125" style="2"/>
    <col min="513" max="513" width="1.85546875" style="2" customWidth="1"/>
    <col min="514" max="514" width="3.140625" style="2" customWidth="1"/>
    <col min="515" max="515" width="56.28515625" style="2" customWidth="1"/>
    <col min="516" max="516" width="14.140625" style="2" customWidth="1"/>
    <col min="517" max="768" width="11.42578125" style="2"/>
    <col min="769" max="769" width="1.85546875" style="2" customWidth="1"/>
    <col min="770" max="770" width="3.140625" style="2" customWidth="1"/>
    <col min="771" max="771" width="56.28515625" style="2" customWidth="1"/>
    <col min="772" max="772" width="14.140625" style="2" customWidth="1"/>
    <col min="773" max="1024" width="11.42578125" style="2"/>
    <col min="1025" max="1025" width="1.85546875" style="2" customWidth="1"/>
    <col min="1026" max="1026" width="3.140625" style="2" customWidth="1"/>
    <col min="1027" max="1027" width="56.28515625" style="2" customWidth="1"/>
    <col min="1028" max="1028" width="14.140625" style="2" customWidth="1"/>
    <col min="1029" max="1280" width="11.42578125" style="2"/>
    <col min="1281" max="1281" width="1.85546875" style="2" customWidth="1"/>
    <col min="1282" max="1282" width="3.140625" style="2" customWidth="1"/>
    <col min="1283" max="1283" width="56.28515625" style="2" customWidth="1"/>
    <col min="1284" max="1284" width="14.140625" style="2" customWidth="1"/>
    <col min="1285" max="1536" width="11.42578125" style="2"/>
    <col min="1537" max="1537" width="1.85546875" style="2" customWidth="1"/>
    <col min="1538" max="1538" width="3.140625" style="2" customWidth="1"/>
    <col min="1539" max="1539" width="56.28515625" style="2" customWidth="1"/>
    <col min="1540" max="1540" width="14.140625" style="2" customWidth="1"/>
    <col min="1541" max="1792" width="11.42578125" style="2"/>
    <col min="1793" max="1793" width="1.85546875" style="2" customWidth="1"/>
    <col min="1794" max="1794" width="3.140625" style="2" customWidth="1"/>
    <col min="1795" max="1795" width="56.28515625" style="2" customWidth="1"/>
    <col min="1796" max="1796" width="14.140625" style="2" customWidth="1"/>
    <col min="1797" max="2048" width="11.42578125" style="2"/>
    <col min="2049" max="2049" width="1.85546875" style="2" customWidth="1"/>
    <col min="2050" max="2050" width="3.140625" style="2" customWidth="1"/>
    <col min="2051" max="2051" width="56.28515625" style="2" customWidth="1"/>
    <col min="2052" max="2052" width="14.140625" style="2" customWidth="1"/>
    <col min="2053" max="2304" width="11.42578125" style="2"/>
    <col min="2305" max="2305" width="1.85546875" style="2" customWidth="1"/>
    <col min="2306" max="2306" width="3.140625" style="2" customWidth="1"/>
    <col min="2307" max="2307" width="56.28515625" style="2" customWidth="1"/>
    <col min="2308" max="2308" width="14.140625" style="2" customWidth="1"/>
    <col min="2309" max="2560" width="11.42578125" style="2"/>
    <col min="2561" max="2561" width="1.85546875" style="2" customWidth="1"/>
    <col min="2562" max="2562" width="3.140625" style="2" customWidth="1"/>
    <col min="2563" max="2563" width="56.28515625" style="2" customWidth="1"/>
    <col min="2564" max="2564" width="14.140625" style="2" customWidth="1"/>
    <col min="2565" max="2816" width="11.42578125" style="2"/>
    <col min="2817" max="2817" width="1.85546875" style="2" customWidth="1"/>
    <col min="2818" max="2818" width="3.140625" style="2" customWidth="1"/>
    <col min="2819" max="2819" width="56.28515625" style="2" customWidth="1"/>
    <col min="2820" max="2820" width="14.140625" style="2" customWidth="1"/>
    <col min="2821" max="3072" width="11.42578125" style="2"/>
    <col min="3073" max="3073" width="1.85546875" style="2" customWidth="1"/>
    <col min="3074" max="3074" width="3.140625" style="2" customWidth="1"/>
    <col min="3075" max="3075" width="56.28515625" style="2" customWidth="1"/>
    <col min="3076" max="3076" width="14.140625" style="2" customWidth="1"/>
    <col min="3077" max="3328" width="11.42578125" style="2"/>
    <col min="3329" max="3329" width="1.85546875" style="2" customWidth="1"/>
    <col min="3330" max="3330" width="3.140625" style="2" customWidth="1"/>
    <col min="3331" max="3331" width="56.28515625" style="2" customWidth="1"/>
    <col min="3332" max="3332" width="14.140625" style="2" customWidth="1"/>
    <col min="3333" max="3584" width="11.42578125" style="2"/>
    <col min="3585" max="3585" width="1.85546875" style="2" customWidth="1"/>
    <col min="3586" max="3586" width="3.140625" style="2" customWidth="1"/>
    <col min="3587" max="3587" width="56.28515625" style="2" customWidth="1"/>
    <col min="3588" max="3588" width="14.140625" style="2" customWidth="1"/>
    <col min="3589" max="3840" width="11.42578125" style="2"/>
    <col min="3841" max="3841" width="1.85546875" style="2" customWidth="1"/>
    <col min="3842" max="3842" width="3.140625" style="2" customWidth="1"/>
    <col min="3843" max="3843" width="56.28515625" style="2" customWidth="1"/>
    <col min="3844" max="3844" width="14.140625" style="2" customWidth="1"/>
    <col min="3845" max="4096" width="11.42578125" style="2"/>
    <col min="4097" max="4097" width="1.85546875" style="2" customWidth="1"/>
    <col min="4098" max="4098" width="3.140625" style="2" customWidth="1"/>
    <col min="4099" max="4099" width="56.28515625" style="2" customWidth="1"/>
    <col min="4100" max="4100" width="14.140625" style="2" customWidth="1"/>
    <col min="4101" max="4352" width="11.42578125" style="2"/>
    <col min="4353" max="4353" width="1.85546875" style="2" customWidth="1"/>
    <col min="4354" max="4354" width="3.140625" style="2" customWidth="1"/>
    <col min="4355" max="4355" width="56.28515625" style="2" customWidth="1"/>
    <col min="4356" max="4356" width="14.140625" style="2" customWidth="1"/>
    <col min="4357" max="4608" width="11.42578125" style="2"/>
    <col min="4609" max="4609" width="1.85546875" style="2" customWidth="1"/>
    <col min="4610" max="4610" width="3.140625" style="2" customWidth="1"/>
    <col min="4611" max="4611" width="56.28515625" style="2" customWidth="1"/>
    <col min="4612" max="4612" width="14.140625" style="2" customWidth="1"/>
    <col min="4613" max="4864" width="11.42578125" style="2"/>
    <col min="4865" max="4865" width="1.85546875" style="2" customWidth="1"/>
    <col min="4866" max="4866" width="3.140625" style="2" customWidth="1"/>
    <col min="4867" max="4867" width="56.28515625" style="2" customWidth="1"/>
    <col min="4868" max="4868" width="14.140625" style="2" customWidth="1"/>
    <col min="4869" max="5120" width="11.42578125" style="2"/>
    <col min="5121" max="5121" width="1.85546875" style="2" customWidth="1"/>
    <col min="5122" max="5122" width="3.140625" style="2" customWidth="1"/>
    <col min="5123" max="5123" width="56.28515625" style="2" customWidth="1"/>
    <col min="5124" max="5124" width="14.140625" style="2" customWidth="1"/>
    <col min="5125" max="5376" width="11.42578125" style="2"/>
    <col min="5377" max="5377" width="1.85546875" style="2" customWidth="1"/>
    <col min="5378" max="5378" width="3.140625" style="2" customWidth="1"/>
    <col min="5379" max="5379" width="56.28515625" style="2" customWidth="1"/>
    <col min="5380" max="5380" width="14.140625" style="2" customWidth="1"/>
    <col min="5381" max="5632" width="11.42578125" style="2"/>
    <col min="5633" max="5633" width="1.85546875" style="2" customWidth="1"/>
    <col min="5634" max="5634" width="3.140625" style="2" customWidth="1"/>
    <col min="5635" max="5635" width="56.28515625" style="2" customWidth="1"/>
    <col min="5636" max="5636" width="14.140625" style="2" customWidth="1"/>
    <col min="5637" max="5888" width="11.42578125" style="2"/>
    <col min="5889" max="5889" width="1.85546875" style="2" customWidth="1"/>
    <col min="5890" max="5890" width="3.140625" style="2" customWidth="1"/>
    <col min="5891" max="5891" width="56.28515625" style="2" customWidth="1"/>
    <col min="5892" max="5892" width="14.140625" style="2" customWidth="1"/>
    <col min="5893" max="6144" width="11.42578125" style="2"/>
    <col min="6145" max="6145" width="1.85546875" style="2" customWidth="1"/>
    <col min="6146" max="6146" width="3.140625" style="2" customWidth="1"/>
    <col min="6147" max="6147" width="56.28515625" style="2" customWidth="1"/>
    <col min="6148" max="6148" width="14.140625" style="2" customWidth="1"/>
    <col min="6149" max="6400" width="11.42578125" style="2"/>
    <col min="6401" max="6401" width="1.85546875" style="2" customWidth="1"/>
    <col min="6402" max="6402" width="3.140625" style="2" customWidth="1"/>
    <col min="6403" max="6403" width="56.28515625" style="2" customWidth="1"/>
    <col min="6404" max="6404" width="14.140625" style="2" customWidth="1"/>
    <col min="6405" max="6656" width="11.42578125" style="2"/>
    <col min="6657" max="6657" width="1.85546875" style="2" customWidth="1"/>
    <col min="6658" max="6658" width="3.140625" style="2" customWidth="1"/>
    <col min="6659" max="6659" width="56.28515625" style="2" customWidth="1"/>
    <col min="6660" max="6660" width="14.140625" style="2" customWidth="1"/>
    <col min="6661" max="6912" width="11.42578125" style="2"/>
    <col min="6913" max="6913" width="1.85546875" style="2" customWidth="1"/>
    <col min="6914" max="6914" width="3.140625" style="2" customWidth="1"/>
    <col min="6915" max="6915" width="56.28515625" style="2" customWidth="1"/>
    <col min="6916" max="6916" width="14.140625" style="2" customWidth="1"/>
    <col min="6917" max="7168" width="11.42578125" style="2"/>
    <col min="7169" max="7169" width="1.85546875" style="2" customWidth="1"/>
    <col min="7170" max="7170" width="3.140625" style="2" customWidth="1"/>
    <col min="7171" max="7171" width="56.28515625" style="2" customWidth="1"/>
    <col min="7172" max="7172" width="14.140625" style="2" customWidth="1"/>
    <col min="7173" max="7424" width="11.42578125" style="2"/>
    <col min="7425" max="7425" width="1.85546875" style="2" customWidth="1"/>
    <col min="7426" max="7426" width="3.140625" style="2" customWidth="1"/>
    <col min="7427" max="7427" width="56.28515625" style="2" customWidth="1"/>
    <col min="7428" max="7428" width="14.140625" style="2" customWidth="1"/>
    <col min="7429" max="7680" width="11.42578125" style="2"/>
    <col min="7681" max="7681" width="1.85546875" style="2" customWidth="1"/>
    <col min="7682" max="7682" width="3.140625" style="2" customWidth="1"/>
    <col min="7683" max="7683" width="56.28515625" style="2" customWidth="1"/>
    <col min="7684" max="7684" width="14.140625" style="2" customWidth="1"/>
    <col min="7685" max="7936" width="11.42578125" style="2"/>
    <col min="7937" max="7937" width="1.85546875" style="2" customWidth="1"/>
    <col min="7938" max="7938" width="3.140625" style="2" customWidth="1"/>
    <col min="7939" max="7939" width="56.28515625" style="2" customWidth="1"/>
    <col min="7940" max="7940" width="14.140625" style="2" customWidth="1"/>
    <col min="7941" max="8192" width="11.42578125" style="2"/>
    <col min="8193" max="8193" width="1.85546875" style="2" customWidth="1"/>
    <col min="8194" max="8194" width="3.140625" style="2" customWidth="1"/>
    <col min="8195" max="8195" width="56.28515625" style="2" customWidth="1"/>
    <col min="8196" max="8196" width="14.140625" style="2" customWidth="1"/>
    <col min="8197" max="8448" width="11.42578125" style="2"/>
    <col min="8449" max="8449" width="1.85546875" style="2" customWidth="1"/>
    <col min="8450" max="8450" width="3.140625" style="2" customWidth="1"/>
    <col min="8451" max="8451" width="56.28515625" style="2" customWidth="1"/>
    <col min="8452" max="8452" width="14.140625" style="2" customWidth="1"/>
    <col min="8453" max="8704" width="11.42578125" style="2"/>
    <col min="8705" max="8705" width="1.85546875" style="2" customWidth="1"/>
    <col min="8706" max="8706" width="3.140625" style="2" customWidth="1"/>
    <col min="8707" max="8707" width="56.28515625" style="2" customWidth="1"/>
    <col min="8708" max="8708" width="14.140625" style="2" customWidth="1"/>
    <col min="8709" max="8960" width="11.42578125" style="2"/>
    <col min="8961" max="8961" width="1.85546875" style="2" customWidth="1"/>
    <col min="8962" max="8962" width="3.140625" style="2" customWidth="1"/>
    <col min="8963" max="8963" width="56.28515625" style="2" customWidth="1"/>
    <col min="8964" max="8964" width="14.140625" style="2" customWidth="1"/>
    <col min="8965" max="9216" width="11.42578125" style="2"/>
    <col min="9217" max="9217" width="1.85546875" style="2" customWidth="1"/>
    <col min="9218" max="9218" width="3.140625" style="2" customWidth="1"/>
    <col min="9219" max="9219" width="56.28515625" style="2" customWidth="1"/>
    <col min="9220" max="9220" width="14.140625" style="2" customWidth="1"/>
    <col min="9221" max="9472" width="11.42578125" style="2"/>
    <col min="9473" max="9473" width="1.85546875" style="2" customWidth="1"/>
    <col min="9474" max="9474" width="3.140625" style="2" customWidth="1"/>
    <col min="9475" max="9475" width="56.28515625" style="2" customWidth="1"/>
    <col min="9476" max="9476" width="14.140625" style="2" customWidth="1"/>
    <col min="9477" max="9728" width="11.42578125" style="2"/>
    <col min="9729" max="9729" width="1.85546875" style="2" customWidth="1"/>
    <col min="9730" max="9730" width="3.140625" style="2" customWidth="1"/>
    <col min="9731" max="9731" width="56.28515625" style="2" customWidth="1"/>
    <col min="9732" max="9732" width="14.140625" style="2" customWidth="1"/>
    <col min="9733" max="9984" width="11.42578125" style="2"/>
    <col min="9985" max="9985" width="1.85546875" style="2" customWidth="1"/>
    <col min="9986" max="9986" width="3.140625" style="2" customWidth="1"/>
    <col min="9987" max="9987" width="56.28515625" style="2" customWidth="1"/>
    <col min="9988" max="9988" width="14.140625" style="2" customWidth="1"/>
    <col min="9989" max="10240" width="11.42578125" style="2"/>
    <col min="10241" max="10241" width="1.85546875" style="2" customWidth="1"/>
    <col min="10242" max="10242" width="3.140625" style="2" customWidth="1"/>
    <col min="10243" max="10243" width="56.28515625" style="2" customWidth="1"/>
    <col min="10244" max="10244" width="14.140625" style="2" customWidth="1"/>
    <col min="10245" max="10496" width="11.42578125" style="2"/>
    <col min="10497" max="10497" width="1.85546875" style="2" customWidth="1"/>
    <col min="10498" max="10498" width="3.140625" style="2" customWidth="1"/>
    <col min="10499" max="10499" width="56.28515625" style="2" customWidth="1"/>
    <col min="10500" max="10500" width="14.140625" style="2" customWidth="1"/>
    <col min="10501" max="10752" width="11.42578125" style="2"/>
    <col min="10753" max="10753" width="1.85546875" style="2" customWidth="1"/>
    <col min="10754" max="10754" width="3.140625" style="2" customWidth="1"/>
    <col min="10755" max="10755" width="56.28515625" style="2" customWidth="1"/>
    <col min="10756" max="10756" width="14.140625" style="2" customWidth="1"/>
    <col min="10757" max="11008" width="11.42578125" style="2"/>
    <col min="11009" max="11009" width="1.85546875" style="2" customWidth="1"/>
    <col min="11010" max="11010" width="3.140625" style="2" customWidth="1"/>
    <col min="11011" max="11011" width="56.28515625" style="2" customWidth="1"/>
    <col min="11012" max="11012" width="14.140625" style="2" customWidth="1"/>
    <col min="11013" max="11264" width="11.42578125" style="2"/>
    <col min="11265" max="11265" width="1.85546875" style="2" customWidth="1"/>
    <col min="11266" max="11266" width="3.140625" style="2" customWidth="1"/>
    <col min="11267" max="11267" width="56.28515625" style="2" customWidth="1"/>
    <col min="11268" max="11268" width="14.140625" style="2" customWidth="1"/>
    <col min="11269" max="11520" width="11.42578125" style="2"/>
    <col min="11521" max="11521" width="1.85546875" style="2" customWidth="1"/>
    <col min="11522" max="11522" width="3.140625" style="2" customWidth="1"/>
    <col min="11523" max="11523" width="56.28515625" style="2" customWidth="1"/>
    <col min="11524" max="11524" width="14.140625" style="2" customWidth="1"/>
    <col min="11525" max="11776" width="11.42578125" style="2"/>
    <col min="11777" max="11777" width="1.85546875" style="2" customWidth="1"/>
    <col min="11778" max="11778" width="3.140625" style="2" customWidth="1"/>
    <col min="11779" max="11779" width="56.28515625" style="2" customWidth="1"/>
    <col min="11780" max="11780" width="14.140625" style="2" customWidth="1"/>
    <col min="11781" max="12032" width="11.42578125" style="2"/>
    <col min="12033" max="12033" width="1.85546875" style="2" customWidth="1"/>
    <col min="12034" max="12034" width="3.140625" style="2" customWidth="1"/>
    <col min="12035" max="12035" width="56.28515625" style="2" customWidth="1"/>
    <col min="12036" max="12036" width="14.140625" style="2" customWidth="1"/>
    <col min="12037" max="12288" width="11.42578125" style="2"/>
    <col min="12289" max="12289" width="1.85546875" style="2" customWidth="1"/>
    <col min="12290" max="12290" width="3.140625" style="2" customWidth="1"/>
    <col min="12291" max="12291" width="56.28515625" style="2" customWidth="1"/>
    <col min="12292" max="12292" width="14.140625" style="2" customWidth="1"/>
    <col min="12293" max="12544" width="11.42578125" style="2"/>
    <col min="12545" max="12545" width="1.85546875" style="2" customWidth="1"/>
    <col min="12546" max="12546" width="3.140625" style="2" customWidth="1"/>
    <col min="12547" max="12547" width="56.28515625" style="2" customWidth="1"/>
    <col min="12548" max="12548" width="14.140625" style="2" customWidth="1"/>
    <col min="12549" max="12800" width="11.42578125" style="2"/>
    <col min="12801" max="12801" width="1.85546875" style="2" customWidth="1"/>
    <col min="12802" max="12802" width="3.140625" style="2" customWidth="1"/>
    <col min="12803" max="12803" width="56.28515625" style="2" customWidth="1"/>
    <col min="12804" max="12804" width="14.140625" style="2" customWidth="1"/>
    <col min="12805" max="13056" width="11.42578125" style="2"/>
    <col min="13057" max="13057" width="1.85546875" style="2" customWidth="1"/>
    <col min="13058" max="13058" width="3.140625" style="2" customWidth="1"/>
    <col min="13059" max="13059" width="56.28515625" style="2" customWidth="1"/>
    <col min="13060" max="13060" width="14.140625" style="2" customWidth="1"/>
    <col min="13061" max="13312" width="11.42578125" style="2"/>
    <col min="13313" max="13313" width="1.85546875" style="2" customWidth="1"/>
    <col min="13314" max="13314" width="3.140625" style="2" customWidth="1"/>
    <col min="13315" max="13315" width="56.28515625" style="2" customWidth="1"/>
    <col min="13316" max="13316" width="14.140625" style="2" customWidth="1"/>
    <col min="13317" max="13568" width="11.42578125" style="2"/>
    <col min="13569" max="13569" width="1.85546875" style="2" customWidth="1"/>
    <col min="13570" max="13570" width="3.140625" style="2" customWidth="1"/>
    <col min="13571" max="13571" width="56.28515625" style="2" customWidth="1"/>
    <col min="13572" max="13572" width="14.140625" style="2" customWidth="1"/>
    <col min="13573" max="13824" width="11.42578125" style="2"/>
    <col min="13825" max="13825" width="1.85546875" style="2" customWidth="1"/>
    <col min="13826" max="13826" width="3.140625" style="2" customWidth="1"/>
    <col min="13827" max="13827" width="56.28515625" style="2" customWidth="1"/>
    <col min="13828" max="13828" width="14.140625" style="2" customWidth="1"/>
    <col min="13829" max="14080" width="11.42578125" style="2"/>
    <col min="14081" max="14081" width="1.85546875" style="2" customWidth="1"/>
    <col min="14082" max="14082" width="3.140625" style="2" customWidth="1"/>
    <col min="14083" max="14083" width="56.28515625" style="2" customWidth="1"/>
    <col min="14084" max="14084" width="14.140625" style="2" customWidth="1"/>
    <col min="14085" max="14336" width="11.42578125" style="2"/>
    <col min="14337" max="14337" width="1.85546875" style="2" customWidth="1"/>
    <col min="14338" max="14338" width="3.140625" style="2" customWidth="1"/>
    <col min="14339" max="14339" width="56.28515625" style="2" customWidth="1"/>
    <col min="14340" max="14340" width="14.140625" style="2" customWidth="1"/>
    <col min="14341" max="14592" width="11.42578125" style="2"/>
    <col min="14593" max="14593" width="1.85546875" style="2" customWidth="1"/>
    <col min="14594" max="14594" width="3.140625" style="2" customWidth="1"/>
    <col min="14595" max="14595" width="56.28515625" style="2" customWidth="1"/>
    <col min="14596" max="14596" width="14.140625" style="2" customWidth="1"/>
    <col min="14597" max="14848" width="11.42578125" style="2"/>
    <col min="14849" max="14849" width="1.85546875" style="2" customWidth="1"/>
    <col min="14850" max="14850" width="3.140625" style="2" customWidth="1"/>
    <col min="14851" max="14851" width="56.28515625" style="2" customWidth="1"/>
    <col min="14852" max="14852" width="14.140625" style="2" customWidth="1"/>
    <col min="14853" max="15104" width="11.42578125" style="2"/>
    <col min="15105" max="15105" width="1.85546875" style="2" customWidth="1"/>
    <col min="15106" max="15106" width="3.140625" style="2" customWidth="1"/>
    <col min="15107" max="15107" width="56.28515625" style="2" customWidth="1"/>
    <col min="15108" max="15108" width="14.140625" style="2" customWidth="1"/>
    <col min="15109" max="15360" width="11.42578125" style="2"/>
    <col min="15361" max="15361" width="1.85546875" style="2" customWidth="1"/>
    <col min="15362" max="15362" width="3.140625" style="2" customWidth="1"/>
    <col min="15363" max="15363" width="56.28515625" style="2" customWidth="1"/>
    <col min="15364" max="15364" width="14.140625" style="2" customWidth="1"/>
    <col min="15365" max="15616" width="11.42578125" style="2"/>
    <col min="15617" max="15617" width="1.85546875" style="2" customWidth="1"/>
    <col min="15618" max="15618" width="3.140625" style="2" customWidth="1"/>
    <col min="15619" max="15619" width="56.28515625" style="2" customWidth="1"/>
    <col min="15620" max="15620" width="14.140625" style="2" customWidth="1"/>
    <col min="15621" max="15872" width="11.42578125" style="2"/>
    <col min="15873" max="15873" width="1.85546875" style="2" customWidth="1"/>
    <col min="15874" max="15874" width="3.140625" style="2" customWidth="1"/>
    <col min="15875" max="15875" width="56.28515625" style="2" customWidth="1"/>
    <col min="15876" max="15876" width="14.140625" style="2" customWidth="1"/>
    <col min="15877" max="16128" width="11.42578125" style="2"/>
    <col min="16129" max="16129" width="1.85546875" style="2" customWidth="1"/>
    <col min="16130" max="16130" width="3.140625" style="2" customWidth="1"/>
    <col min="16131" max="16131" width="56.28515625" style="2" customWidth="1"/>
    <col min="16132" max="16132" width="14.140625" style="2" customWidth="1"/>
    <col min="16133" max="16384" width="11.42578125" style="2"/>
  </cols>
  <sheetData>
    <row r="1" spans="1:6" x14ac:dyDescent="0.25">
      <c r="A1" s="1" t="s">
        <v>21</v>
      </c>
    </row>
    <row r="2" spans="1:6" x14ac:dyDescent="0.25">
      <c r="C2" s="3" t="s">
        <v>22</v>
      </c>
    </row>
    <row r="3" spans="1:6" x14ac:dyDescent="0.25">
      <c r="C3" s="6" t="s">
        <v>23</v>
      </c>
      <c r="D3" s="89" t="s">
        <v>3</v>
      </c>
    </row>
    <row r="4" spans="1:6" ht="15.75" x14ac:dyDescent="0.3">
      <c r="C4" s="24" t="s">
        <v>24</v>
      </c>
      <c r="D4" s="90">
        <f>Steuerung!C1-1</f>
        <v>2024</v>
      </c>
      <c r="F4" s="25"/>
    </row>
    <row r="5" spans="1:6" x14ac:dyDescent="0.25">
      <c r="A5" s="26"/>
      <c r="B5" s="13"/>
      <c r="C5" s="5"/>
      <c r="D5" s="27"/>
      <c r="E5" s="27"/>
    </row>
    <row r="6" spans="1:6" x14ac:dyDescent="0.25">
      <c r="A6" s="150" t="s">
        <v>67</v>
      </c>
      <c r="B6" s="151"/>
      <c r="C6" s="151"/>
      <c r="D6" s="152">
        <f>D4</f>
        <v>2024</v>
      </c>
      <c r="E6" s="152"/>
      <c r="F6" s="152"/>
    </row>
    <row r="7" spans="1:6" ht="27" x14ac:dyDescent="0.25">
      <c r="A7" s="151"/>
      <c r="B7" s="151"/>
      <c r="C7" s="151"/>
      <c r="D7" s="28" t="s">
        <v>26</v>
      </c>
      <c r="E7" s="28" t="s">
        <v>27</v>
      </c>
      <c r="F7" s="28" t="s">
        <v>28</v>
      </c>
    </row>
    <row r="8" spans="1:6" x14ac:dyDescent="0.25">
      <c r="A8" s="13" t="s">
        <v>29</v>
      </c>
      <c r="B8" s="13"/>
      <c r="C8" s="13"/>
      <c r="D8" s="27"/>
      <c r="E8" s="27"/>
      <c r="F8" s="27"/>
    </row>
    <row r="9" spans="1:6" x14ac:dyDescent="0.25">
      <c r="A9" s="5"/>
      <c r="B9" s="29" t="s">
        <v>30</v>
      </c>
      <c r="C9" s="30"/>
      <c r="D9" s="31">
        <v>1676.4431975799998</v>
      </c>
      <c r="E9" s="31">
        <v>216.09287372999998</v>
      </c>
      <c r="F9" s="32">
        <f>D9-E9</f>
        <v>1460.3503238499998</v>
      </c>
    </row>
    <row r="10" spans="1:6" x14ac:dyDescent="0.25">
      <c r="A10" s="5"/>
      <c r="B10" s="33" t="s">
        <v>31</v>
      </c>
      <c r="C10" s="34"/>
      <c r="D10" s="31">
        <v>1467.19503203</v>
      </c>
      <c r="E10" s="31">
        <v>164.21070417999999</v>
      </c>
      <c r="F10" s="32">
        <f>D10-E10</f>
        <v>1302.98432785</v>
      </c>
    </row>
    <row r="11" spans="1:6" ht="15.75" thickBot="1" x14ac:dyDescent="0.3">
      <c r="A11" s="35"/>
      <c r="B11" s="36"/>
      <c r="C11" s="37" t="s">
        <v>32</v>
      </c>
      <c r="D11" s="38">
        <f>D9-D10</f>
        <v>209.24816554999984</v>
      </c>
      <c r="E11" s="38">
        <f>E9-E10</f>
        <v>51.882169549999986</v>
      </c>
      <c r="F11" s="38">
        <f>F9-F10</f>
        <v>157.36599599999977</v>
      </c>
    </row>
    <row r="12" spans="1:6" ht="15.75" thickBot="1" x14ac:dyDescent="0.3">
      <c r="A12" s="5"/>
      <c r="B12" s="39" t="s">
        <v>33</v>
      </c>
      <c r="C12" s="40"/>
      <c r="D12" s="41">
        <v>68.721493859999995</v>
      </c>
      <c r="E12" s="41">
        <v>0.36090903000000002</v>
      </c>
      <c r="F12" s="42">
        <f>D12-E12</f>
        <v>68.360584829999993</v>
      </c>
    </row>
    <row r="13" spans="1:6" x14ac:dyDescent="0.25">
      <c r="A13" s="5"/>
      <c r="B13" s="33" t="s">
        <v>34</v>
      </c>
      <c r="C13" s="34"/>
      <c r="D13" s="41">
        <v>502.93544700000001</v>
      </c>
      <c r="E13" s="41">
        <v>78.889405659999994</v>
      </c>
      <c r="F13" s="32">
        <f>D13-E13</f>
        <v>424.04604133999999</v>
      </c>
    </row>
    <row r="14" spans="1:6" x14ac:dyDescent="0.25">
      <c r="A14" s="13"/>
      <c r="B14" s="43"/>
      <c r="C14" s="44" t="s">
        <v>35</v>
      </c>
      <c r="D14" s="45"/>
      <c r="E14" s="45"/>
      <c r="F14" s="46"/>
    </row>
    <row r="15" spans="1:6" ht="15.75" thickBot="1" x14ac:dyDescent="0.3">
      <c r="A15" s="35"/>
      <c r="B15" s="36" t="s">
        <v>36</v>
      </c>
      <c r="C15" s="37" t="s">
        <v>37</v>
      </c>
      <c r="D15" s="38">
        <f>D12-D13</f>
        <v>-434.21395314</v>
      </c>
      <c r="E15" s="38">
        <f>E12-E13</f>
        <v>-78.528496629999992</v>
      </c>
      <c r="F15" s="38">
        <f>F12-F13</f>
        <v>-355.68545650999999</v>
      </c>
    </row>
    <row r="16" spans="1:6" x14ac:dyDescent="0.25">
      <c r="A16" s="5"/>
      <c r="B16" s="47" t="s">
        <v>38</v>
      </c>
      <c r="C16" s="48"/>
      <c r="D16" s="128" t="s">
        <v>97</v>
      </c>
      <c r="E16" s="127">
        <v>67.263823110000004</v>
      </c>
      <c r="F16" s="131" t="s">
        <v>97</v>
      </c>
    </row>
    <row r="17" spans="1:6" x14ac:dyDescent="0.25">
      <c r="A17" s="5"/>
      <c r="B17" s="49" t="s">
        <v>39</v>
      </c>
      <c r="C17" s="50"/>
      <c r="D17" s="130" t="s">
        <v>97</v>
      </c>
      <c r="E17" s="31">
        <v>56.740004299999995</v>
      </c>
      <c r="F17" s="133" t="s">
        <v>97</v>
      </c>
    </row>
    <row r="18" spans="1:6" ht="15.75" thickBot="1" x14ac:dyDescent="0.3">
      <c r="A18" s="5"/>
      <c r="B18" s="51"/>
      <c r="C18" s="37" t="s">
        <v>40</v>
      </c>
      <c r="D18" s="129" t="s">
        <v>97</v>
      </c>
      <c r="E18" s="52">
        <f>E16-E17</f>
        <v>10.523818810000009</v>
      </c>
      <c r="F18" s="132" t="s">
        <v>97</v>
      </c>
    </row>
    <row r="19" spans="1:6" ht="15.75" thickBot="1" x14ac:dyDescent="0.3">
      <c r="A19" s="5"/>
      <c r="B19" s="53"/>
      <c r="C19" s="54" t="s">
        <v>41</v>
      </c>
      <c r="D19" s="42" t="s">
        <v>97</v>
      </c>
      <c r="E19" s="134">
        <f>E11+E15+E18</f>
        <v>-16.122508269999997</v>
      </c>
      <c r="F19" s="42" t="s">
        <v>97</v>
      </c>
    </row>
    <row r="20" spans="1:6" x14ac:dyDescent="0.25">
      <c r="A20" s="13" t="s">
        <v>42</v>
      </c>
      <c r="B20" s="5"/>
      <c r="C20" s="13"/>
      <c r="D20" s="22"/>
      <c r="E20" s="22"/>
      <c r="F20" s="22"/>
    </row>
    <row r="21" spans="1:6" x14ac:dyDescent="0.25">
      <c r="A21" s="13"/>
      <c r="B21" s="29" t="s">
        <v>43</v>
      </c>
      <c r="C21" s="30"/>
      <c r="D21" s="14"/>
      <c r="E21" s="14"/>
      <c r="F21" s="14"/>
    </row>
    <row r="22" spans="1:6" x14ac:dyDescent="0.25">
      <c r="A22" s="13"/>
      <c r="B22" s="56"/>
      <c r="C22" s="57" t="s">
        <v>44</v>
      </c>
      <c r="E22" s="58"/>
      <c r="F22" s="59">
        <f>D11+D15+E18</f>
        <v>-214.44196878000014</v>
      </c>
    </row>
    <row r="23" spans="1:6" x14ac:dyDescent="0.25">
      <c r="A23" s="5"/>
    </row>
    <row r="24" spans="1:6" x14ac:dyDescent="0.25">
      <c r="A24" s="153" t="s">
        <v>45</v>
      </c>
      <c r="B24" s="153"/>
      <c r="C24" s="153"/>
      <c r="D24" s="153"/>
      <c r="E24" s="153"/>
    </row>
    <row r="25" spans="1:6" x14ac:dyDescent="0.25">
      <c r="A25" s="13"/>
      <c r="B25" s="5"/>
      <c r="C25" s="13"/>
      <c r="D25" s="27"/>
    </row>
    <row r="26" spans="1:6" x14ac:dyDescent="0.25">
      <c r="B26" s="13"/>
      <c r="C26" s="13"/>
      <c r="D26" s="27"/>
    </row>
    <row r="27" spans="1:6" x14ac:dyDescent="0.25">
      <c r="B27" s="5"/>
      <c r="C27" s="23"/>
    </row>
    <row r="28" spans="1:6" x14ac:dyDescent="0.25">
      <c r="B28" s="29"/>
      <c r="C28" s="60" t="s">
        <v>46</v>
      </c>
      <c r="D28" s="61"/>
      <c r="E28" s="61"/>
      <c r="F28" s="46"/>
    </row>
    <row r="29" spans="1:6" x14ac:dyDescent="0.25">
      <c r="B29" s="33"/>
      <c r="C29" s="19" t="s">
        <v>47</v>
      </c>
      <c r="D29" s="31"/>
      <c r="E29" s="31"/>
      <c r="F29" s="32">
        <f>D29-E29</f>
        <v>0</v>
      </c>
    </row>
    <row r="30" spans="1:6" x14ac:dyDescent="0.25">
      <c r="B30" s="33"/>
      <c r="C30" s="19" t="s">
        <v>48</v>
      </c>
      <c r="D30" s="31"/>
      <c r="E30" s="31"/>
      <c r="F30" s="32">
        <f>D30-E30</f>
        <v>0</v>
      </c>
    </row>
    <row r="31" spans="1:6" x14ac:dyDescent="0.25">
      <c r="B31" s="33"/>
      <c r="C31" s="19" t="s">
        <v>49</v>
      </c>
      <c r="D31" s="31"/>
      <c r="E31" s="31"/>
      <c r="F31" s="32">
        <f>D31-E31</f>
        <v>0</v>
      </c>
    </row>
    <row r="32" spans="1:6" x14ac:dyDescent="0.25">
      <c r="B32" s="33"/>
      <c r="C32" s="19" t="s">
        <v>50</v>
      </c>
      <c r="D32" s="31"/>
      <c r="E32" s="31"/>
      <c r="F32" s="32">
        <f>D32-E32</f>
        <v>0</v>
      </c>
    </row>
    <row r="33" spans="1:6" x14ac:dyDescent="0.25">
      <c r="B33" s="62" t="s">
        <v>19</v>
      </c>
      <c r="C33" s="63" t="s">
        <v>51</v>
      </c>
      <c r="D33" s="59">
        <f>SUM(D28:D32)</f>
        <v>0</v>
      </c>
      <c r="E33" s="59">
        <f>SUM(E28:E32)</f>
        <v>0</v>
      </c>
      <c r="F33" s="59">
        <f>SUM(F28:F32)</f>
        <v>0</v>
      </c>
    </row>
    <row r="34" spans="1:6" x14ac:dyDescent="0.25">
      <c r="B34" s="13"/>
      <c r="C34" s="64"/>
      <c r="D34" s="14"/>
    </row>
    <row r="35" spans="1:6" x14ac:dyDescent="0.25">
      <c r="B35" s="65"/>
      <c r="C35" s="60" t="s">
        <v>52</v>
      </c>
      <c r="D35" s="66"/>
      <c r="E35" s="67"/>
      <c r="F35" s="30"/>
    </row>
    <row r="36" spans="1:6" x14ac:dyDescent="0.25">
      <c r="B36" s="62" t="s">
        <v>53</v>
      </c>
      <c r="C36" s="63" t="s">
        <v>54</v>
      </c>
      <c r="D36" s="31"/>
      <c r="E36" s="31"/>
      <c r="F36" s="32">
        <f>D36-E36</f>
        <v>0</v>
      </c>
    </row>
    <row r="37" spans="1:6" x14ac:dyDescent="0.25">
      <c r="C37" s="23"/>
    </row>
    <row r="38" spans="1:6" x14ac:dyDescent="0.25">
      <c r="A38" s="1"/>
      <c r="B38" s="1"/>
      <c r="C38" s="1"/>
      <c r="D38" s="1"/>
    </row>
    <row r="40" spans="1:6" x14ac:dyDescent="0.25">
      <c r="A40" s="68" t="s">
        <v>55</v>
      </c>
      <c r="B40" s="5"/>
      <c r="C40" s="13"/>
      <c r="D40" s="27"/>
    </row>
    <row r="41" spans="1:6" x14ac:dyDescent="0.25">
      <c r="B41" s="5"/>
      <c r="C41" s="23"/>
      <c r="E41" s="1"/>
    </row>
    <row r="42" spans="1:6" x14ac:dyDescent="0.25">
      <c r="B42" s="29"/>
      <c r="C42" s="60" t="s">
        <v>46</v>
      </c>
      <c r="D42" s="66"/>
      <c r="E42" s="67"/>
      <c r="F42" s="30"/>
    </row>
    <row r="43" spans="1:6" x14ac:dyDescent="0.25">
      <c r="B43" s="33"/>
      <c r="C43" s="19" t="s">
        <v>47</v>
      </c>
      <c r="D43" s="31">
        <v>64.94028256</v>
      </c>
      <c r="E43" s="31"/>
      <c r="F43" s="32">
        <f>D43-E43</f>
        <v>64.94028256</v>
      </c>
    </row>
    <row r="44" spans="1:6" x14ac:dyDescent="0.25">
      <c r="B44" s="33"/>
      <c r="C44" s="19" t="s">
        <v>48</v>
      </c>
      <c r="D44" s="31">
        <v>4.1213749999999996</v>
      </c>
      <c r="E44" s="31"/>
      <c r="F44" s="32">
        <f>D44-E44</f>
        <v>4.1213749999999996</v>
      </c>
    </row>
    <row r="45" spans="1:6" x14ac:dyDescent="0.25">
      <c r="B45" s="33"/>
      <c r="C45" s="19" t="s">
        <v>49</v>
      </c>
      <c r="D45" s="31">
        <v>0.26956137000000002</v>
      </c>
      <c r="E45" s="31"/>
      <c r="F45" s="32">
        <f>D45-E45</f>
        <v>0.26956137000000002</v>
      </c>
    </row>
    <row r="46" spans="1:6" x14ac:dyDescent="0.25">
      <c r="B46" s="33"/>
      <c r="C46" s="19" t="s">
        <v>56</v>
      </c>
      <c r="D46" s="31">
        <v>0.15011507999999998</v>
      </c>
      <c r="E46" s="31"/>
      <c r="F46" s="32">
        <f>D46-E46</f>
        <v>0.15011507999999998</v>
      </c>
    </row>
    <row r="47" spans="1:6" x14ac:dyDescent="0.25">
      <c r="B47" s="62" t="s">
        <v>19</v>
      </c>
      <c r="C47" s="63" t="s">
        <v>51</v>
      </c>
      <c r="D47" s="59">
        <f>SUM(D43:D46)</f>
        <v>69.481334010000012</v>
      </c>
      <c r="E47" s="59">
        <f>SUM(E43:E46)</f>
        <v>0</v>
      </c>
      <c r="F47" s="59">
        <f>SUM(F43:F46)</f>
        <v>69.481334010000012</v>
      </c>
    </row>
    <row r="48" spans="1:6" x14ac:dyDescent="0.25">
      <c r="C48" s="23"/>
    </row>
    <row r="49" spans="1:6" x14ac:dyDescent="0.25">
      <c r="A49" s="34"/>
      <c r="B49" s="69"/>
      <c r="C49" s="60" t="s">
        <v>52</v>
      </c>
      <c r="D49" s="66"/>
      <c r="E49" s="67"/>
      <c r="F49" s="30"/>
    </row>
    <row r="50" spans="1:6" x14ac:dyDescent="0.25">
      <c r="A50" s="34"/>
      <c r="B50" s="70" t="s">
        <v>53</v>
      </c>
      <c r="C50" s="63" t="s">
        <v>54</v>
      </c>
      <c r="D50" s="31">
        <v>0.2</v>
      </c>
      <c r="E50" s="31"/>
      <c r="F50" s="32">
        <f>D50-E50</f>
        <v>0.2</v>
      </c>
    </row>
    <row r="53" spans="1:6" x14ac:dyDescent="0.25">
      <c r="A53" s="145"/>
      <c r="B53" s="145"/>
      <c r="C53" s="145"/>
      <c r="D53" s="145"/>
      <c r="E53" s="145"/>
      <c r="F53" s="145"/>
    </row>
    <row r="54" spans="1:6" x14ac:dyDescent="0.25">
      <c r="A54" s="145"/>
      <c r="B54" s="145"/>
      <c r="C54" s="145"/>
      <c r="D54" s="145"/>
      <c r="E54" s="145"/>
      <c r="F54" s="145"/>
    </row>
    <row r="55" spans="1:6" x14ac:dyDescent="0.25">
      <c r="A55" s="145"/>
      <c r="B55" s="145"/>
      <c r="C55" s="145"/>
      <c r="D55" s="145"/>
      <c r="E55" s="145"/>
      <c r="F55" s="145"/>
    </row>
    <row r="56" spans="1:6" ht="18.75" customHeight="1" x14ac:dyDescent="0.25">
      <c r="A56" s="145"/>
      <c r="B56" s="145"/>
      <c r="C56" s="145"/>
      <c r="D56" s="145"/>
      <c r="E56" s="145"/>
      <c r="F56" s="145"/>
    </row>
    <row r="58" spans="1:6" x14ac:dyDescent="0.25">
      <c r="A58" s="154"/>
      <c r="B58" s="155"/>
      <c r="C58" s="155"/>
      <c r="D58" s="155"/>
      <c r="E58" s="155"/>
      <c r="F58" s="155"/>
    </row>
    <row r="59" spans="1:6" x14ac:dyDescent="0.25">
      <c r="A59" s="155"/>
      <c r="B59" s="155"/>
      <c r="C59" s="155"/>
      <c r="D59" s="155"/>
      <c r="E59" s="155"/>
      <c r="F59" s="155"/>
    </row>
    <row r="60" spans="1:6" x14ac:dyDescent="0.25">
      <c r="A60" s="155"/>
      <c r="B60" s="155"/>
      <c r="C60" s="155"/>
      <c r="D60" s="155"/>
      <c r="E60" s="155"/>
      <c r="F60" s="155"/>
    </row>
  </sheetData>
  <mergeCells count="5">
    <mergeCell ref="A6:C7"/>
    <mergeCell ref="D6:F6"/>
    <mergeCell ref="A24:E24"/>
    <mergeCell ref="A53:F56"/>
    <mergeCell ref="A58:F60"/>
  </mergeCells>
  <dataValidations count="6">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400-000000000000}">
      <formula1>"Burgenland, Kärnten, Oberösterreich, Niederösterreich, Salzburg, Steiermark, Tirol, Vorarlberg"</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400-000001000000}">
      <formula1>"2013, 2014 , 2015, 2016, 2017, 2018"</formula1>
    </dataValidation>
    <dataValidation allowBlank="1" showErrorMessage="1" sqref="D3:D4" xr:uid="{00000000-0002-0000-0400-000002000000}"/>
    <dataValidation type="decimal" allowBlank="1" showInputMessage="1" showErrorMessage="1" sqref="D9:E10" xr:uid="{00000000-0002-0000-0400-000003000000}">
      <formula1>0</formula1>
      <formula2>20000</formula2>
    </dataValidation>
    <dataValidation type="decimal" allowBlank="1" showInputMessage="1" showErrorMessage="1" sqref="D12:E13 D50:E50 D29:E32 D43:E46 E16:E17" xr:uid="{00000000-0002-0000-0400-000004000000}">
      <formula1>0</formula1>
      <formula2>5000</formula2>
    </dataValidation>
    <dataValidation type="decimal" allowBlank="1" showInputMessage="1" showErrorMessage="1" sqref="D36:E36" xr:uid="{00000000-0002-0000-0400-000005000000}">
      <formula1>0</formula1>
      <formula2>35000</formula2>
    </dataValidation>
  </dataValidation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theme="7" tint="0.39997558519241921"/>
  </sheetPr>
  <dimension ref="A1:F60"/>
  <sheetViews>
    <sheetView topLeftCell="A4" workbookViewId="0">
      <selection activeCell="K35" sqref="K35"/>
    </sheetView>
  </sheetViews>
  <sheetFormatPr baseColWidth="10" defaultRowHeight="15" x14ac:dyDescent="0.25"/>
  <cols>
    <col min="1" max="1" width="1.85546875" style="2" customWidth="1"/>
    <col min="2" max="2" width="3.140625" style="2" customWidth="1"/>
    <col min="3" max="3" width="56.28515625" style="2" customWidth="1"/>
    <col min="4" max="4" width="14.140625" style="2" customWidth="1"/>
    <col min="5" max="5" width="14" style="2" customWidth="1"/>
    <col min="6" max="256" width="11.42578125" style="2"/>
    <col min="257" max="257" width="1.85546875" style="2" customWidth="1"/>
    <col min="258" max="258" width="3.140625" style="2" customWidth="1"/>
    <col min="259" max="259" width="56.28515625" style="2" customWidth="1"/>
    <col min="260" max="260" width="14.140625" style="2" customWidth="1"/>
    <col min="261" max="512" width="11.42578125" style="2"/>
    <col min="513" max="513" width="1.85546875" style="2" customWidth="1"/>
    <col min="514" max="514" width="3.140625" style="2" customWidth="1"/>
    <col min="515" max="515" width="56.28515625" style="2" customWidth="1"/>
    <col min="516" max="516" width="14.140625" style="2" customWidth="1"/>
    <col min="517" max="768" width="11.42578125" style="2"/>
    <col min="769" max="769" width="1.85546875" style="2" customWidth="1"/>
    <col min="770" max="770" width="3.140625" style="2" customWidth="1"/>
    <col min="771" max="771" width="56.28515625" style="2" customWidth="1"/>
    <col min="772" max="772" width="14.140625" style="2" customWidth="1"/>
    <col min="773" max="1024" width="11.42578125" style="2"/>
    <col min="1025" max="1025" width="1.85546875" style="2" customWidth="1"/>
    <col min="1026" max="1026" width="3.140625" style="2" customWidth="1"/>
    <col min="1027" max="1027" width="56.28515625" style="2" customWidth="1"/>
    <col min="1028" max="1028" width="14.140625" style="2" customWidth="1"/>
    <col min="1029" max="1280" width="11.42578125" style="2"/>
    <col min="1281" max="1281" width="1.85546875" style="2" customWidth="1"/>
    <col min="1282" max="1282" width="3.140625" style="2" customWidth="1"/>
    <col min="1283" max="1283" width="56.28515625" style="2" customWidth="1"/>
    <col min="1284" max="1284" width="14.140625" style="2" customWidth="1"/>
    <col min="1285" max="1536" width="11.42578125" style="2"/>
    <col min="1537" max="1537" width="1.85546875" style="2" customWidth="1"/>
    <col min="1538" max="1538" width="3.140625" style="2" customWidth="1"/>
    <col min="1539" max="1539" width="56.28515625" style="2" customWidth="1"/>
    <col min="1540" max="1540" width="14.140625" style="2" customWidth="1"/>
    <col min="1541" max="1792" width="11.42578125" style="2"/>
    <col min="1793" max="1793" width="1.85546875" style="2" customWidth="1"/>
    <col min="1794" max="1794" width="3.140625" style="2" customWidth="1"/>
    <col min="1795" max="1795" width="56.28515625" style="2" customWidth="1"/>
    <col min="1796" max="1796" width="14.140625" style="2" customWidth="1"/>
    <col min="1797" max="2048" width="11.42578125" style="2"/>
    <col min="2049" max="2049" width="1.85546875" style="2" customWidth="1"/>
    <col min="2050" max="2050" width="3.140625" style="2" customWidth="1"/>
    <col min="2051" max="2051" width="56.28515625" style="2" customWidth="1"/>
    <col min="2052" max="2052" width="14.140625" style="2" customWidth="1"/>
    <col min="2053" max="2304" width="11.42578125" style="2"/>
    <col min="2305" max="2305" width="1.85546875" style="2" customWidth="1"/>
    <col min="2306" max="2306" width="3.140625" style="2" customWidth="1"/>
    <col min="2307" max="2307" width="56.28515625" style="2" customWidth="1"/>
    <col min="2308" max="2308" width="14.140625" style="2" customWidth="1"/>
    <col min="2309" max="2560" width="11.42578125" style="2"/>
    <col min="2561" max="2561" width="1.85546875" style="2" customWidth="1"/>
    <col min="2562" max="2562" width="3.140625" style="2" customWidth="1"/>
    <col min="2563" max="2563" width="56.28515625" style="2" customWidth="1"/>
    <col min="2564" max="2564" width="14.140625" style="2" customWidth="1"/>
    <col min="2565" max="2816" width="11.42578125" style="2"/>
    <col min="2817" max="2817" width="1.85546875" style="2" customWidth="1"/>
    <col min="2818" max="2818" width="3.140625" style="2" customWidth="1"/>
    <col min="2819" max="2819" width="56.28515625" style="2" customWidth="1"/>
    <col min="2820" max="2820" width="14.140625" style="2" customWidth="1"/>
    <col min="2821" max="3072" width="11.42578125" style="2"/>
    <col min="3073" max="3073" width="1.85546875" style="2" customWidth="1"/>
    <col min="3074" max="3074" width="3.140625" style="2" customWidth="1"/>
    <col min="3075" max="3075" width="56.28515625" style="2" customWidth="1"/>
    <col min="3076" max="3076" width="14.140625" style="2" customWidth="1"/>
    <col min="3077" max="3328" width="11.42578125" style="2"/>
    <col min="3329" max="3329" width="1.85546875" style="2" customWidth="1"/>
    <col min="3330" max="3330" width="3.140625" style="2" customWidth="1"/>
    <col min="3331" max="3331" width="56.28515625" style="2" customWidth="1"/>
    <col min="3332" max="3332" width="14.140625" style="2" customWidth="1"/>
    <col min="3333" max="3584" width="11.42578125" style="2"/>
    <col min="3585" max="3585" width="1.85546875" style="2" customWidth="1"/>
    <col min="3586" max="3586" width="3.140625" style="2" customWidth="1"/>
    <col min="3587" max="3587" width="56.28515625" style="2" customWidth="1"/>
    <col min="3588" max="3588" width="14.140625" style="2" customWidth="1"/>
    <col min="3589" max="3840" width="11.42578125" style="2"/>
    <col min="3841" max="3841" width="1.85546875" style="2" customWidth="1"/>
    <col min="3842" max="3842" width="3.140625" style="2" customWidth="1"/>
    <col min="3843" max="3843" width="56.28515625" style="2" customWidth="1"/>
    <col min="3844" max="3844" width="14.140625" style="2" customWidth="1"/>
    <col min="3845" max="4096" width="11.42578125" style="2"/>
    <col min="4097" max="4097" width="1.85546875" style="2" customWidth="1"/>
    <col min="4098" max="4098" width="3.140625" style="2" customWidth="1"/>
    <col min="4099" max="4099" width="56.28515625" style="2" customWidth="1"/>
    <col min="4100" max="4100" width="14.140625" style="2" customWidth="1"/>
    <col min="4101" max="4352" width="11.42578125" style="2"/>
    <col min="4353" max="4353" width="1.85546875" style="2" customWidth="1"/>
    <col min="4354" max="4354" width="3.140625" style="2" customWidth="1"/>
    <col min="4355" max="4355" width="56.28515625" style="2" customWidth="1"/>
    <col min="4356" max="4356" width="14.140625" style="2" customWidth="1"/>
    <col min="4357" max="4608" width="11.42578125" style="2"/>
    <col min="4609" max="4609" width="1.85546875" style="2" customWidth="1"/>
    <col min="4610" max="4610" width="3.140625" style="2" customWidth="1"/>
    <col min="4611" max="4611" width="56.28515625" style="2" customWidth="1"/>
    <col min="4612" max="4612" width="14.140625" style="2" customWidth="1"/>
    <col min="4613" max="4864" width="11.42578125" style="2"/>
    <col min="4865" max="4865" width="1.85546875" style="2" customWidth="1"/>
    <col min="4866" max="4866" width="3.140625" style="2" customWidth="1"/>
    <col min="4867" max="4867" width="56.28515625" style="2" customWidth="1"/>
    <col min="4868" max="4868" width="14.140625" style="2" customWidth="1"/>
    <col min="4869" max="5120" width="11.42578125" style="2"/>
    <col min="5121" max="5121" width="1.85546875" style="2" customWidth="1"/>
    <col min="5122" max="5122" width="3.140625" style="2" customWidth="1"/>
    <col min="5123" max="5123" width="56.28515625" style="2" customWidth="1"/>
    <col min="5124" max="5124" width="14.140625" style="2" customWidth="1"/>
    <col min="5125" max="5376" width="11.42578125" style="2"/>
    <col min="5377" max="5377" width="1.85546875" style="2" customWidth="1"/>
    <col min="5378" max="5378" width="3.140625" style="2" customWidth="1"/>
    <col min="5379" max="5379" width="56.28515625" style="2" customWidth="1"/>
    <col min="5380" max="5380" width="14.140625" style="2" customWidth="1"/>
    <col min="5381" max="5632" width="11.42578125" style="2"/>
    <col min="5633" max="5633" width="1.85546875" style="2" customWidth="1"/>
    <col min="5634" max="5634" width="3.140625" style="2" customWidth="1"/>
    <col min="5635" max="5635" width="56.28515625" style="2" customWidth="1"/>
    <col min="5636" max="5636" width="14.140625" style="2" customWidth="1"/>
    <col min="5637" max="5888" width="11.42578125" style="2"/>
    <col min="5889" max="5889" width="1.85546875" style="2" customWidth="1"/>
    <col min="5890" max="5890" width="3.140625" style="2" customWidth="1"/>
    <col min="5891" max="5891" width="56.28515625" style="2" customWidth="1"/>
    <col min="5892" max="5892" width="14.140625" style="2" customWidth="1"/>
    <col min="5893" max="6144" width="11.42578125" style="2"/>
    <col min="6145" max="6145" width="1.85546875" style="2" customWidth="1"/>
    <col min="6146" max="6146" width="3.140625" style="2" customWidth="1"/>
    <col min="6147" max="6147" width="56.28515625" style="2" customWidth="1"/>
    <col min="6148" max="6148" width="14.140625" style="2" customWidth="1"/>
    <col min="6149" max="6400" width="11.42578125" style="2"/>
    <col min="6401" max="6401" width="1.85546875" style="2" customWidth="1"/>
    <col min="6402" max="6402" width="3.140625" style="2" customWidth="1"/>
    <col min="6403" max="6403" width="56.28515625" style="2" customWidth="1"/>
    <col min="6404" max="6404" width="14.140625" style="2" customWidth="1"/>
    <col min="6405" max="6656" width="11.42578125" style="2"/>
    <col min="6657" max="6657" width="1.85546875" style="2" customWidth="1"/>
    <col min="6658" max="6658" width="3.140625" style="2" customWidth="1"/>
    <col min="6659" max="6659" width="56.28515625" style="2" customWidth="1"/>
    <col min="6660" max="6660" width="14.140625" style="2" customWidth="1"/>
    <col min="6661" max="6912" width="11.42578125" style="2"/>
    <col min="6913" max="6913" width="1.85546875" style="2" customWidth="1"/>
    <col min="6914" max="6914" width="3.140625" style="2" customWidth="1"/>
    <col min="6915" max="6915" width="56.28515625" style="2" customWidth="1"/>
    <col min="6916" max="6916" width="14.140625" style="2" customWidth="1"/>
    <col min="6917" max="7168" width="11.42578125" style="2"/>
    <col min="7169" max="7169" width="1.85546875" style="2" customWidth="1"/>
    <col min="7170" max="7170" width="3.140625" style="2" customWidth="1"/>
    <col min="7171" max="7171" width="56.28515625" style="2" customWidth="1"/>
    <col min="7172" max="7172" width="14.140625" style="2" customWidth="1"/>
    <col min="7173" max="7424" width="11.42578125" style="2"/>
    <col min="7425" max="7425" width="1.85546875" style="2" customWidth="1"/>
    <col min="7426" max="7426" width="3.140625" style="2" customWidth="1"/>
    <col min="7427" max="7427" width="56.28515625" style="2" customWidth="1"/>
    <col min="7428" max="7428" width="14.140625" style="2" customWidth="1"/>
    <col min="7429" max="7680" width="11.42578125" style="2"/>
    <col min="7681" max="7681" width="1.85546875" style="2" customWidth="1"/>
    <col min="7682" max="7682" width="3.140625" style="2" customWidth="1"/>
    <col min="7683" max="7683" width="56.28515625" style="2" customWidth="1"/>
    <col min="7684" max="7684" width="14.140625" style="2" customWidth="1"/>
    <col min="7685" max="7936" width="11.42578125" style="2"/>
    <col min="7937" max="7937" width="1.85546875" style="2" customWidth="1"/>
    <col min="7938" max="7938" width="3.140625" style="2" customWidth="1"/>
    <col min="7939" max="7939" width="56.28515625" style="2" customWidth="1"/>
    <col min="7940" max="7940" width="14.140625" style="2" customWidth="1"/>
    <col min="7941" max="8192" width="11.42578125" style="2"/>
    <col min="8193" max="8193" width="1.85546875" style="2" customWidth="1"/>
    <col min="8194" max="8194" width="3.140625" style="2" customWidth="1"/>
    <col min="8195" max="8195" width="56.28515625" style="2" customWidth="1"/>
    <col min="8196" max="8196" width="14.140625" style="2" customWidth="1"/>
    <col min="8197" max="8448" width="11.42578125" style="2"/>
    <col min="8449" max="8449" width="1.85546875" style="2" customWidth="1"/>
    <col min="8450" max="8450" width="3.140625" style="2" customWidth="1"/>
    <col min="8451" max="8451" width="56.28515625" style="2" customWidth="1"/>
    <col min="8452" max="8452" width="14.140625" style="2" customWidth="1"/>
    <col min="8453" max="8704" width="11.42578125" style="2"/>
    <col min="8705" max="8705" width="1.85546875" style="2" customWidth="1"/>
    <col min="8706" max="8706" width="3.140625" style="2" customWidth="1"/>
    <col min="8707" max="8707" width="56.28515625" style="2" customWidth="1"/>
    <col min="8708" max="8708" width="14.140625" style="2" customWidth="1"/>
    <col min="8709" max="8960" width="11.42578125" style="2"/>
    <col min="8961" max="8961" width="1.85546875" style="2" customWidth="1"/>
    <col min="8962" max="8962" width="3.140625" style="2" customWidth="1"/>
    <col min="8963" max="8963" width="56.28515625" style="2" customWidth="1"/>
    <col min="8964" max="8964" width="14.140625" style="2" customWidth="1"/>
    <col min="8965" max="9216" width="11.42578125" style="2"/>
    <col min="9217" max="9217" width="1.85546875" style="2" customWidth="1"/>
    <col min="9218" max="9218" width="3.140625" style="2" customWidth="1"/>
    <col min="9219" max="9219" width="56.28515625" style="2" customWidth="1"/>
    <col min="9220" max="9220" width="14.140625" style="2" customWidth="1"/>
    <col min="9221" max="9472" width="11.42578125" style="2"/>
    <col min="9473" max="9473" width="1.85546875" style="2" customWidth="1"/>
    <col min="9474" max="9474" width="3.140625" style="2" customWidth="1"/>
    <col min="9475" max="9475" width="56.28515625" style="2" customWidth="1"/>
    <col min="9476" max="9476" width="14.140625" style="2" customWidth="1"/>
    <col min="9477" max="9728" width="11.42578125" style="2"/>
    <col min="9729" max="9729" width="1.85546875" style="2" customWidth="1"/>
    <col min="9730" max="9730" width="3.140625" style="2" customWidth="1"/>
    <col min="9731" max="9731" width="56.28515625" style="2" customWidth="1"/>
    <col min="9732" max="9732" width="14.140625" style="2" customWidth="1"/>
    <col min="9733" max="9984" width="11.42578125" style="2"/>
    <col min="9985" max="9985" width="1.85546875" style="2" customWidth="1"/>
    <col min="9986" max="9986" width="3.140625" style="2" customWidth="1"/>
    <col min="9987" max="9987" width="56.28515625" style="2" customWidth="1"/>
    <col min="9988" max="9988" width="14.140625" style="2" customWidth="1"/>
    <col min="9989" max="10240" width="11.42578125" style="2"/>
    <col min="10241" max="10241" width="1.85546875" style="2" customWidth="1"/>
    <col min="10242" max="10242" width="3.140625" style="2" customWidth="1"/>
    <col min="10243" max="10243" width="56.28515625" style="2" customWidth="1"/>
    <col min="10244" max="10244" width="14.140625" style="2" customWidth="1"/>
    <col min="10245" max="10496" width="11.42578125" style="2"/>
    <col min="10497" max="10497" width="1.85546875" style="2" customWidth="1"/>
    <col min="10498" max="10498" width="3.140625" style="2" customWidth="1"/>
    <col min="10499" max="10499" width="56.28515625" style="2" customWidth="1"/>
    <col min="10500" max="10500" width="14.140625" style="2" customWidth="1"/>
    <col min="10501" max="10752" width="11.42578125" style="2"/>
    <col min="10753" max="10753" width="1.85546875" style="2" customWidth="1"/>
    <col min="10754" max="10754" width="3.140625" style="2" customWidth="1"/>
    <col min="10755" max="10755" width="56.28515625" style="2" customWidth="1"/>
    <col min="10756" max="10756" width="14.140625" style="2" customWidth="1"/>
    <col min="10757" max="11008" width="11.42578125" style="2"/>
    <col min="11009" max="11009" width="1.85546875" style="2" customWidth="1"/>
    <col min="11010" max="11010" width="3.140625" style="2" customWidth="1"/>
    <col min="11011" max="11011" width="56.28515625" style="2" customWidth="1"/>
    <col min="11012" max="11012" width="14.140625" style="2" customWidth="1"/>
    <col min="11013" max="11264" width="11.42578125" style="2"/>
    <col min="11265" max="11265" width="1.85546875" style="2" customWidth="1"/>
    <col min="11266" max="11266" width="3.140625" style="2" customWidth="1"/>
    <col min="11267" max="11267" width="56.28515625" style="2" customWidth="1"/>
    <col min="11268" max="11268" width="14.140625" style="2" customWidth="1"/>
    <col min="11269" max="11520" width="11.42578125" style="2"/>
    <col min="11521" max="11521" width="1.85546875" style="2" customWidth="1"/>
    <col min="11522" max="11522" width="3.140625" style="2" customWidth="1"/>
    <col min="11523" max="11523" width="56.28515625" style="2" customWidth="1"/>
    <col min="11524" max="11524" width="14.140625" style="2" customWidth="1"/>
    <col min="11525" max="11776" width="11.42578125" style="2"/>
    <col min="11777" max="11777" width="1.85546875" style="2" customWidth="1"/>
    <col min="11778" max="11778" width="3.140625" style="2" customWidth="1"/>
    <col min="11779" max="11779" width="56.28515625" style="2" customWidth="1"/>
    <col min="11780" max="11780" width="14.140625" style="2" customWidth="1"/>
    <col min="11781" max="12032" width="11.42578125" style="2"/>
    <col min="12033" max="12033" width="1.85546875" style="2" customWidth="1"/>
    <col min="12034" max="12034" width="3.140625" style="2" customWidth="1"/>
    <col min="12035" max="12035" width="56.28515625" style="2" customWidth="1"/>
    <col min="12036" max="12036" width="14.140625" style="2" customWidth="1"/>
    <col min="12037" max="12288" width="11.42578125" style="2"/>
    <col min="12289" max="12289" width="1.85546875" style="2" customWidth="1"/>
    <col min="12290" max="12290" width="3.140625" style="2" customWidth="1"/>
    <col min="12291" max="12291" width="56.28515625" style="2" customWidth="1"/>
    <col min="12292" max="12292" width="14.140625" style="2" customWidth="1"/>
    <col min="12293" max="12544" width="11.42578125" style="2"/>
    <col min="12545" max="12545" width="1.85546875" style="2" customWidth="1"/>
    <col min="12546" max="12546" width="3.140625" style="2" customWidth="1"/>
    <col min="12547" max="12547" width="56.28515625" style="2" customWidth="1"/>
    <col min="12548" max="12548" width="14.140625" style="2" customWidth="1"/>
    <col min="12549" max="12800" width="11.42578125" style="2"/>
    <col min="12801" max="12801" width="1.85546875" style="2" customWidth="1"/>
    <col min="12802" max="12802" width="3.140625" style="2" customWidth="1"/>
    <col min="12803" max="12803" width="56.28515625" style="2" customWidth="1"/>
    <col min="12804" max="12804" width="14.140625" style="2" customWidth="1"/>
    <col min="12805" max="13056" width="11.42578125" style="2"/>
    <col min="13057" max="13057" width="1.85546875" style="2" customWidth="1"/>
    <col min="13058" max="13058" width="3.140625" style="2" customWidth="1"/>
    <col min="13059" max="13059" width="56.28515625" style="2" customWidth="1"/>
    <col min="13060" max="13060" width="14.140625" style="2" customWidth="1"/>
    <col min="13061" max="13312" width="11.42578125" style="2"/>
    <col min="13313" max="13313" width="1.85546875" style="2" customWidth="1"/>
    <col min="13314" max="13314" width="3.140625" style="2" customWidth="1"/>
    <col min="13315" max="13315" width="56.28515625" style="2" customWidth="1"/>
    <col min="13316" max="13316" width="14.140625" style="2" customWidth="1"/>
    <col min="13317" max="13568" width="11.42578125" style="2"/>
    <col min="13569" max="13569" width="1.85546875" style="2" customWidth="1"/>
    <col min="13570" max="13570" width="3.140625" style="2" customWidth="1"/>
    <col min="13571" max="13571" width="56.28515625" style="2" customWidth="1"/>
    <col min="13572" max="13572" width="14.140625" style="2" customWidth="1"/>
    <col min="13573" max="13824" width="11.42578125" style="2"/>
    <col min="13825" max="13825" width="1.85546875" style="2" customWidth="1"/>
    <col min="13826" max="13826" width="3.140625" style="2" customWidth="1"/>
    <col min="13827" max="13827" width="56.28515625" style="2" customWidth="1"/>
    <col min="13828" max="13828" width="14.140625" style="2" customWidth="1"/>
    <col min="13829" max="14080" width="11.42578125" style="2"/>
    <col min="14081" max="14081" width="1.85546875" style="2" customWidth="1"/>
    <col min="14082" max="14082" width="3.140625" style="2" customWidth="1"/>
    <col min="14083" max="14083" width="56.28515625" style="2" customWidth="1"/>
    <col min="14084" max="14084" width="14.140625" style="2" customWidth="1"/>
    <col min="14085" max="14336" width="11.42578125" style="2"/>
    <col min="14337" max="14337" width="1.85546875" style="2" customWidth="1"/>
    <col min="14338" max="14338" width="3.140625" style="2" customWidth="1"/>
    <col min="14339" max="14339" width="56.28515625" style="2" customWidth="1"/>
    <col min="14340" max="14340" width="14.140625" style="2" customWidth="1"/>
    <col min="14341" max="14592" width="11.42578125" style="2"/>
    <col min="14593" max="14593" width="1.85546875" style="2" customWidth="1"/>
    <col min="14594" max="14594" width="3.140625" style="2" customWidth="1"/>
    <col min="14595" max="14595" width="56.28515625" style="2" customWidth="1"/>
    <col min="14596" max="14596" width="14.140625" style="2" customWidth="1"/>
    <col min="14597" max="14848" width="11.42578125" style="2"/>
    <col min="14849" max="14849" width="1.85546875" style="2" customWidth="1"/>
    <col min="14850" max="14850" width="3.140625" style="2" customWidth="1"/>
    <col min="14851" max="14851" width="56.28515625" style="2" customWidth="1"/>
    <col min="14852" max="14852" width="14.140625" style="2" customWidth="1"/>
    <col min="14853" max="15104" width="11.42578125" style="2"/>
    <col min="15105" max="15105" width="1.85546875" style="2" customWidth="1"/>
    <col min="15106" max="15106" width="3.140625" style="2" customWidth="1"/>
    <col min="15107" max="15107" width="56.28515625" style="2" customWidth="1"/>
    <col min="15108" max="15108" width="14.140625" style="2" customWidth="1"/>
    <col min="15109" max="15360" width="11.42578125" style="2"/>
    <col min="15361" max="15361" width="1.85546875" style="2" customWidth="1"/>
    <col min="15362" max="15362" width="3.140625" style="2" customWidth="1"/>
    <col min="15363" max="15363" width="56.28515625" style="2" customWidth="1"/>
    <col min="15364" max="15364" width="14.140625" style="2" customWidth="1"/>
    <col min="15365" max="15616" width="11.42578125" style="2"/>
    <col min="15617" max="15617" width="1.85546875" style="2" customWidth="1"/>
    <col min="15618" max="15618" width="3.140625" style="2" customWidth="1"/>
    <col min="15619" max="15619" width="56.28515625" style="2" customWidth="1"/>
    <col min="15620" max="15620" width="14.140625" style="2" customWidth="1"/>
    <col min="15621" max="15872" width="11.42578125" style="2"/>
    <col min="15873" max="15873" width="1.85546875" style="2" customWidth="1"/>
    <col min="15874" max="15874" width="3.140625" style="2" customWidth="1"/>
    <col min="15875" max="15875" width="56.28515625" style="2" customWidth="1"/>
    <col min="15876" max="15876" width="14.140625" style="2" customWidth="1"/>
    <col min="15877" max="16128" width="11.42578125" style="2"/>
    <col min="16129" max="16129" width="1.85546875" style="2" customWidth="1"/>
    <col min="16130" max="16130" width="3.140625" style="2" customWidth="1"/>
    <col min="16131" max="16131" width="56.28515625" style="2" customWidth="1"/>
    <col min="16132" max="16132" width="14.140625" style="2" customWidth="1"/>
    <col min="16133" max="16384" width="11.42578125" style="2"/>
  </cols>
  <sheetData>
    <row r="1" spans="1:6" x14ac:dyDescent="0.25">
      <c r="A1" s="1" t="s">
        <v>21</v>
      </c>
    </row>
    <row r="2" spans="1:6" x14ac:dyDescent="0.25">
      <c r="C2" s="3" t="s">
        <v>64</v>
      </c>
    </row>
    <row r="3" spans="1:6" x14ac:dyDescent="0.25">
      <c r="C3" s="6" t="s">
        <v>77</v>
      </c>
      <c r="D3" s="89" t="s">
        <v>3</v>
      </c>
    </row>
    <row r="4" spans="1:6" ht="15.75" x14ac:dyDescent="0.3">
      <c r="C4" s="24" t="s">
        <v>24</v>
      </c>
      <c r="D4" s="90">
        <f>Steuerung!C1-1</f>
        <v>2024</v>
      </c>
      <c r="F4" s="25"/>
    </row>
    <row r="5" spans="1:6" x14ac:dyDescent="0.25">
      <c r="A5" s="26"/>
      <c r="B5" s="13"/>
      <c r="C5" s="5"/>
      <c r="D5" s="27"/>
      <c r="E5" s="27"/>
    </row>
    <row r="6" spans="1:6" x14ac:dyDescent="0.25">
      <c r="A6" s="150" t="s">
        <v>67</v>
      </c>
      <c r="B6" s="151"/>
      <c r="C6" s="151"/>
      <c r="D6" s="152">
        <f>D4</f>
        <v>2024</v>
      </c>
      <c r="E6" s="152"/>
      <c r="F6" s="152"/>
    </row>
    <row r="7" spans="1:6" ht="27" x14ac:dyDescent="0.25">
      <c r="A7" s="151"/>
      <c r="B7" s="151"/>
      <c r="C7" s="151"/>
      <c r="D7" s="28" t="s">
        <v>26</v>
      </c>
      <c r="E7" s="28" t="s">
        <v>27</v>
      </c>
      <c r="F7" s="28" t="s">
        <v>28</v>
      </c>
    </row>
    <row r="8" spans="1:6" x14ac:dyDescent="0.25">
      <c r="A8" s="13" t="s">
        <v>29</v>
      </c>
      <c r="B8" s="13"/>
      <c r="C8" s="13"/>
      <c r="D8" s="27"/>
      <c r="E8" s="27"/>
      <c r="F8" s="27"/>
    </row>
    <row r="9" spans="1:6" x14ac:dyDescent="0.25">
      <c r="A9" s="5"/>
      <c r="B9" s="29" t="s">
        <v>30</v>
      </c>
      <c r="C9" s="30"/>
      <c r="D9" s="31"/>
      <c r="E9" s="31"/>
      <c r="F9" s="32">
        <f>D9-E9</f>
        <v>0</v>
      </c>
    </row>
    <row r="10" spans="1:6" x14ac:dyDescent="0.25">
      <c r="A10" s="5"/>
      <c r="B10" s="33" t="s">
        <v>31</v>
      </c>
      <c r="C10" s="34"/>
      <c r="D10" s="31"/>
      <c r="E10" s="31"/>
      <c r="F10" s="32">
        <f>D10-E10</f>
        <v>0</v>
      </c>
    </row>
    <row r="11" spans="1:6" ht="15.75" thickBot="1" x14ac:dyDescent="0.3">
      <c r="A11" s="35"/>
      <c r="B11" s="36"/>
      <c r="C11" s="37" t="s">
        <v>32</v>
      </c>
      <c r="D11" s="38">
        <f>D9-D10</f>
        <v>0</v>
      </c>
      <c r="E11" s="38">
        <f>E9-E10</f>
        <v>0</v>
      </c>
      <c r="F11" s="38">
        <f>F9-F10</f>
        <v>0</v>
      </c>
    </row>
    <row r="12" spans="1:6" ht="15.75" thickBot="1" x14ac:dyDescent="0.3">
      <c r="A12" s="5"/>
      <c r="B12" s="39" t="s">
        <v>33</v>
      </c>
      <c r="C12" s="40"/>
      <c r="D12" s="41"/>
      <c r="E12" s="41"/>
      <c r="F12" s="42">
        <f>D12-E12</f>
        <v>0</v>
      </c>
    </row>
    <row r="13" spans="1:6" x14ac:dyDescent="0.25">
      <c r="A13" s="5"/>
      <c r="B13" s="33" t="s">
        <v>34</v>
      </c>
      <c r="C13" s="34"/>
      <c r="D13" s="41"/>
      <c r="E13" s="41"/>
      <c r="F13" s="32">
        <f>D13-E13</f>
        <v>0</v>
      </c>
    </row>
    <row r="14" spans="1:6" x14ac:dyDescent="0.25">
      <c r="A14" s="13"/>
      <c r="B14" s="43"/>
      <c r="C14" s="44" t="s">
        <v>35</v>
      </c>
      <c r="D14" s="45"/>
      <c r="E14" s="45"/>
      <c r="F14" s="46"/>
    </row>
    <row r="15" spans="1:6" ht="15.75" thickBot="1" x14ac:dyDescent="0.3">
      <c r="A15" s="35"/>
      <c r="B15" s="36" t="s">
        <v>36</v>
      </c>
      <c r="C15" s="37" t="s">
        <v>37</v>
      </c>
      <c r="D15" s="38">
        <f>D12-D13</f>
        <v>0</v>
      </c>
      <c r="E15" s="38">
        <f>E12-E13</f>
        <v>0</v>
      </c>
      <c r="F15" s="38">
        <f>F12-F13</f>
        <v>0</v>
      </c>
    </row>
    <row r="16" spans="1:6" ht="15.75" thickBot="1" x14ac:dyDescent="0.3">
      <c r="A16" s="5"/>
      <c r="B16" s="47" t="s">
        <v>38</v>
      </c>
      <c r="C16" s="48"/>
      <c r="D16" s="41"/>
      <c r="E16" s="41"/>
      <c r="F16" s="42">
        <f>D16-E16</f>
        <v>0</v>
      </c>
    </row>
    <row r="17" spans="1:6" x14ac:dyDescent="0.25">
      <c r="A17" s="5"/>
      <c r="B17" s="49" t="s">
        <v>39</v>
      </c>
      <c r="C17" s="50"/>
      <c r="D17" s="41"/>
      <c r="E17" s="41"/>
      <c r="F17" s="32">
        <f>D17-E17</f>
        <v>0</v>
      </c>
    </row>
    <row r="18" spans="1:6" ht="15.75" thickBot="1" x14ac:dyDescent="0.3">
      <c r="A18" s="5"/>
      <c r="B18" s="51"/>
      <c r="C18" s="37" t="s">
        <v>40</v>
      </c>
      <c r="D18" s="52">
        <f>D16-D17</f>
        <v>0</v>
      </c>
      <c r="E18" s="52">
        <f>E16-E17</f>
        <v>0</v>
      </c>
      <c r="F18" s="52">
        <f>F16-F17</f>
        <v>0</v>
      </c>
    </row>
    <row r="19" spans="1:6" ht="15.75" thickBot="1" x14ac:dyDescent="0.3">
      <c r="A19" s="5"/>
      <c r="B19" s="53"/>
      <c r="C19" s="54" t="s">
        <v>41</v>
      </c>
      <c r="D19" s="55">
        <f>D11+D15+D18</f>
        <v>0</v>
      </c>
      <c r="E19" s="55">
        <f>E11+E15+E18</f>
        <v>0</v>
      </c>
      <c r="F19" s="55">
        <f>F11+F15+F18</f>
        <v>0</v>
      </c>
    </row>
    <row r="20" spans="1:6" x14ac:dyDescent="0.25">
      <c r="A20" s="13" t="s">
        <v>42</v>
      </c>
      <c r="B20" s="5"/>
      <c r="C20" s="13"/>
      <c r="D20" s="22"/>
      <c r="E20" s="22"/>
      <c r="F20" s="22"/>
    </row>
    <row r="21" spans="1:6" x14ac:dyDescent="0.25">
      <c r="A21" s="13"/>
      <c r="B21" s="29" t="s">
        <v>43</v>
      </c>
      <c r="C21" s="30"/>
      <c r="D21" s="14"/>
      <c r="E21" s="14"/>
      <c r="F21" s="14"/>
    </row>
    <row r="22" spans="1:6" x14ac:dyDescent="0.25">
      <c r="A22" s="13"/>
      <c r="B22" s="56"/>
      <c r="C22" s="57" t="s">
        <v>44</v>
      </c>
      <c r="E22" s="58"/>
      <c r="F22" s="59">
        <f>D11+D15+E18</f>
        <v>0</v>
      </c>
    </row>
    <row r="23" spans="1:6" x14ac:dyDescent="0.25">
      <c r="A23" s="5"/>
    </row>
    <row r="24" spans="1:6" x14ac:dyDescent="0.25">
      <c r="A24" s="153" t="s">
        <v>45</v>
      </c>
      <c r="B24" s="153"/>
      <c r="C24" s="153"/>
      <c r="D24" s="153"/>
      <c r="E24" s="153"/>
    </row>
    <row r="25" spans="1:6" x14ac:dyDescent="0.25">
      <c r="A25" s="13"/>
      <c r="B25" s="5"/>
      <c r="C25" s="13"/>
      <c r="D25" s="27"/>
    </row>
    <row r="26" spans="1:6" x14ac:dyDescent="0.25">
      <c r="B26" s="13"/>
      <c r="C26" s="13"/>
      <c r="D26" s="27"/>
    </row>
    <row r="27" spans="1:6" x14ac:dyDescent="0.25">
      <c r="B27" s="5"/>
      <c r="C27" s="23"/>
    </row>
    <row r="28" spans="1:6" x14ac:dyDescent="0.25">
      <c r="B28" s="29"/>
      <c r="C28" s="60" t="s">
        <v>46</v>
      </c>
      <c r="D28" s="61"/>
      <c r="E28" s="61"/>
      <c r="F28" s="46"/>
    </row>
    <row r="29" spans="1:6" x14ac:dyDescent="0.25">
      <c r="B29" s="33"/>
      <c r="C29" s="19" t="s">
        <v>47</v>
      </c>
      <c r="D29" s="31"/>
      <c r="E29" s="31"/>
      <c r="F29" s="32">
        <f>D29-E29</f>
        <v>0</v>
      </c>
    </row>
    <row r="30" spans="1:6" x14ac:dyDescent="0.25">
      <c r="B30" s="33"/>
      <c r="C30" s="19" t="s">
        <v>48</v>
      </c>
      <c r="D30" s="31"/>
      <c r="E30" s="31"/>
      <c r="F30" s="32">
        <f>D30-E30</f>
        <v>0</v>
      </c>
    </row>
    <row r="31" spans="1:6" x14ac:dyDescent="0.25">
      <c r="B31" s="33"/>
      <c r="C31" s="19" t="s">
        <v>49</v>
      </c>
      <c r="D31" s="31"/>
      <c r="E31" s="31"/>
      <c r="F31" s="32">
        <f>D31-E31</f>
        <v>0</v>
      </c>
    </row>
    <row r="32" spans="1:6" x14ac:dyDescent="0.25">
      <c r="B32" s="33"/>
      <c r="C32" s="19" t="s">
        <v>50</v>
      </c>
      <c r="D32" s="31"/>
      <c r="E32" s="31"/>
      <c r="F32" s="32">
        <f>D32-E32</f>
        <v>0</v>
      </c>
    </row>
    <row r="33" spans="1:6" x14ac:dyDescent="0.25">
      <c r="B33" s="62" t="s">
        <v>19</v>
      </c>
      <c r="C33" s="63" t="s">
        <v>51</v>
      </c>
      <c r="D33" s="59">
        <f>SUM(D28:D32)</f>
        <v>0</v>
      </c>
      <c r="E33" s="59">
        <f>SUM(E28:E32)</f>
        <v>0</v>
      </c>
      <c r="F33" s="59">
        <f>SUM(F28:F32)</f>
        <v>0</v>
      </c>
    </row>
    <row r="34" spans="1:6" x14ac:dyDescent="0.25">
      <c r="B34" s="13"/>
      <c r="C34" s="64"/>
      <c r="D34" s="14"/>
    </row>
    <row r="35" spans="1:6" x14ac:dyDescent="0.25">
      <c r="B35" s="65"/>
      <c r="C35" s="60" t="s">
        <v>52</v>
      </c>
      <c r="D35" s="66"/>
      <c r="E35" s="67"/>
      <c r="F35" s="30"/>
    </row>
    <row r="36" spans="1:6" x14ac:dyDescent="0.25">
      <c r="B36" s="62" t="s">
        <v>53</v>
      </c>
      <c r="C36" s="63" t="s">
        <v>54</v>
      </c>
      <c r="D36" s="31"/>
      <c r="E36" s="31"/>
      <c r="F36" s="32">
        <f>D36-E36</f>
        <v>0</v>
      </c>
    </row>
    <row r="37" spans="1:6" x14ac:dyDescent="0.25">
      <c r="C37" s="23"/>
    </row>
    <row r="38" spans="1:6" x14ac:dyDescent="0.25">
      <c r="A38" s="1"/>
      <c r="B38" s="1"/>
      <c r="C38" s="1"/>
      <c r="D38" s="1"/>
    </row>
    <row r="40" spans="1:6" x14ac:dyDescent="0.25">
      <c r="A40" s="68" t="s">
        <v>55</v>
      </c>
      <c r="B40" s="5"/>
      <c r="C40" s="13"/>
      <c r="D40" s="27"/>
    </row>
    <row r="41" spans="1:6" x14ac:dyDescent="0.25">
      <c r="B41" s="5"/>
      <c r="C41" s="23"/>
      <c r="E41" s="1"/>
    </row>
    <row r="42" spans="1:6" x14ac:dyDescent="0.25">
      <c r="B42" s="29"/>
      <c r="C42" s="60" t="s">
        <v>46</v>
      </c>
      <c r="D42" s="66"/>
      <c r="E42" s="67"/>
      <c r="F42" s="30"/>
    </row>
    <row r="43" spans="1:6" x14ac:dyDescent="0.25">
      <c r="B43" s="33"/>
      <c r="C43" s="19" t="s">
        <v>47</v>
      </c>
      <c r="D43" s="31"/>
      <c r="E43" s="31"/>
      <c r="F43" s="32">
        <f>D43-E43</f>
        <v>0</v>
      </c>
    </row>
    <row r="44" spans="1:6" x14ac:dyDescent="0.25">
      <c r="B44" s="33"/>
      <c r="C44" s="19" t="s">
        <v>48</v>
      </c>
      <c r="D44" s="31"/>
      <c r="E44" s="31"/>
      <c r="F44" s="32">
        <f>D44-E44</f>
        <v>0</v>
      </c>
    </row>
    <row r="45" spans="1:6" x14ac:dyDescent="0.25">
      <c r="B45" s="33"/>
      <c r="C45" s="19" t="s">
        <v>49</v>
      </c>
      <c r="D45" s="31"/>
      <c r="E45" s="31"/>
      <c r="F45" s="32">
        <f>D45-E45</f>
        <v>0</v>
      </c>
    </row>
    <row r="46" spans="1:6" x14ac:dyDescent="0.25">
      <c r="B46" s="33"/>
      <c r="C46" s="19" t="s">
        <v>56</v>
      </c>
      <c r="D46" s="31"/>
      <c r="E46" s="31"/>
      <c r="F46" s="32">
        <f>D46-E46</f>
        <v>0</v>
      </c>
    </row>
    <row r="47" spans="1:6" x14ac:dyDescent="0.25">
      <c r="B47" s="62" t="s">
        <v>19</v>
      </c>
      <c r="C47" s="63" t="s">
        <v>51</v>
      </c>
      <c r="D47" s="59">
        <f>SUM(D43:D46)</f>
        <v>0</v>
      </c>
      <c r="E47" s="59">
        <f>SUM(E43:E46)</f>
        <v>0</v>
      </c>
      <c r="F47" s="59">
        <f>SUM(F43:F46)</f>
        <v>0</v>
      </c>
    </row>
    <row r="48" spans="1:6" x14ac:dyDescent="0.25">
      <c r="C48" s="23"/>
    </row>
    <row r="49" spans="1:6" x14ac:dyDescent="0.25">
      <c r="A49" s="34"/>
      <c r="B49" s="69"/>
      <c r="C49" s="60" t="s">
        <v>52</v>
      </c>
      <c r="D49" s="66"/>
      <c r="E49" s="67"/>
      <c r="F49" s="30"/>
    </row>
    <row r="50" spans="1:6" x14ac:dyDescent="0.25">
      <c r="A50" s="34"/>
      <c r="B50" s="70" t="s">
        <v>53</v>
      </c>
      <c r="C50" s="63" t="s">
        <v>54</v>
      </c>
      <c r="D50" s="31"/>
      <c r="E50" s="31"/>
      <c r="F50" s="32">
        <f>D50-E50</f>
        <v>0</v>
      </c>
    </row>
    <row r="53" spans="1:6" x14ac:dyDescent="0.25">
      <c r="A53" s="145"/>
      <c r="B53" s="145"/>
      <c r="C53" s="145"/>
      <c r="D53" s="145"/>
      <c r="E53" s="145"/>
      <c r="F53" s="145"/>
    </row>
    <row r="54" spans="1:6" x14ac:dyDescent="0.25">
      <c r="A54" s="145"/>
      <c r="B54" s="145"/>
      <c r="C54" s="145"/>
      <c r="D54" s="145"/>
      <c r="E54" s="145"/>
      <c r="F54" s="145"/>
    </row>
    <row r="55" spans="1:6" x14ac:dyDescent="0.25">
      <c r="A55" s="145"/>
      <c r="B55" s="145"/>
      <c r="C55" s="145"/>
      <c r="D55" s="145"/>
      <c r="E55" s="145"/>
      <c r="F55" s="145"/>
    </row>
    <row r="56" spans="1:6" ht="18.75" customHeight="1" x14ac:dyDescent="0.25">
      <c r="A56" s="145"/>
      <c r="B56" s="145"/>
      <c r="C56" s="145"/>
      <c r="D56" s="145"/>
      <c r="E56" s="145"/>
      <c r="F56" s="145"/>
    </row>
    <row r="58" spans="1:6" x14ac:dyDescent="0.25">
      <c r="A58" s="154"/>
      <c r="B58" s="155"/>
      <c r="C58" s="155"/>
      <c r="D58" s="155"/>
      <c r="E58" s="155"/>
      <c r="F58" s="155"/>
    </row>
    <row r="59" spans="1:6" x14ac:dyDescent="0.25">
      <c r="A59" s="155"/>
      <c r="B59" s="155"/>
      <c r="C59" s="155"/>
      <c r="D59" s="155"/>
      <c r="E59" s="155"/>
      <c r="F59" s="155"/>
    </row>
    <row r="60" spans="1:6" x14ac:dyDescent="0.25">
      <c r="A60" s="155"/>
      <c r="B60" s="155"/>
      <c r="C60" s="155"/>
      <c r="D60" s="155"/>
      <c r="E60" s="155"/>
      <c r="F60" s="155"/>
    </row>
  </sheetData>
  <mergeCells count="5">
    <mergeCell ref="A6:C7"/>
    <mergeCell ref="D6:F6"/>
    <mergeCell ref="A24:E24"/>
    <mergeCell ref="A53:F56"/>
    <mergeCell ref="A58:F60"/>
  </mergeCells>
  <dataValidations count="6">
    <dataValidation type="decimal" allowBlank="1" showInputMessage="1" showErrorMessage="1" sqref="D36:E36" xr:uid="{00000000-0002-0000-0500-000000000000}">
      <formula1>0</formula1>
      <formula2>35000</formula2>
    </dataValidation>
    <dataValidation type="decimal" allowBlank="1" showInputMessage="1" showErrorMessage="1" sqref="D12:E13 D16:E17 D29:E32 D43:E46 D50:E50" xr:uid="{00000000-0002-0000-0500-000001000000}">
      <formula1>0</formula1>
      <formula2>5000</formula2>
    </dataValidation>
    <dataValidation type="decimal" allowBlank="1" showInputMessage="1" showErrorMessage="1" sqref="D9:E10" xr:uid="{00000000-0002-0000-0500-000002000000}">
      <formula1>0</formula1>
      <formula2>20000</formula2>
    </dataValidation>
    <dataValidation allowBlank="1" showErrorMessage="1" sqref="D3:D4" xr:uid="{00000000-0002-0000-0500-000003000000}"/>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500-000004000000}">
      <formula1>"2013, 2014 , 2015, 2016, 2017, 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500-000005000000}">
      <formula1>"Burgenland, Kärnten, Oberösterreich, Niederösterreich, Salzburg, Steiermark, Tirol, Vorarlberg"</formula1>
    </dataValidation>
  </dataValidation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tabColor rgb="FFFFFF00"/>
  </sheetPr>
  <dimension ref="A1:F54"/>
  <sheetViews>
    <sheetView workbookViewId="0"/>
  </sheetViews>
  <sheetFormatPr baseColWidth="10" defaultColWidth="11.42578125" defaultRowHeight="12.75" x14ac:dyDescent="0.2"/>
  <cols>
    <col min="1" max="1" width="3.85546875" style="72" customWidth="1"/>
    <col min="2" max="2" width="3.140625" style="72" customWidth="1"/>
    <col min="3" max="3" width="63.28515625" style="72" customWidth="1"/>
    <col min="4" max="4" width="15.28515625" style="72" customWidth="1"/>
    <col min="5" max="5" width="28" style="72" bestFit="1" customWidth="1"/>
    <col min="6" max="6" width="11.42578125" style="72"/>
    <col min="7" max="7" width="34.5703125" style="72" bestFit="1" customWidth="1"/>
    <col min="8" max="16384" width="11.42578125" style="72"/>
  </cols>
  <sheetData>
    <row r="1" spans="1:6" x14ac:dyDescent="0.2">
      <c r="A1" s="71" t="s">
        <v>21</v>
      </c>
    </row>
    <row r="2" spans="1:6" x14ac:dyDescent="0.2">
      <c r="C2" s="87" t="s">
        <v>66</v>
      </c>
    </row>
    <row r="3" spans="1:6" ht="15" x14ac:dyDescent="0.25">
      <c r="A3" s="146" t="s">
        <v>79</v>
      </c>
      <c r="B3" s="146"/>
      <c r="C3" s="147"/>
      <c r="D3" s="89" t="s">
        <v>3</v>
      </c>
    </row>
    <row r="4" spans="1:6" ht="15.75" x14ac:dyDescent="0.3">
      <c r="A4" s="148" t="s">
        <v>24</v>
      </c>
      <c r="B4" s="148"/>
      <c r="C4" s="149"/>
      <c r="D4" s="90">
        <f>Steuerung!C1</f>
        <v>2025</v>
      </c>
      <c r="E4" s="73"/>
    </row>
    <row r="5" spans="1:6" ht="15.75" x14ac:dyDescent="0.3">
      <c r="A5" s="26" t="s">
        <v>96</v>
      </c>
      <c r="B5" s="123"/>
      <c r="C5" s="124"/>
      <c r="D5" s="73"/>
      <c r="E5" s="73"/>
    </row>
    <row r="6" spans="1:6" x14ac:dyDescent="0.2">
      <c r="A6" s="74"/>
      <c r="B6" s="13"/>
      <c r="C6" s="5"/>
      <c r="D6" s="27"/>
      <c r="E6" s="27"/>
    </row>
    <row r="7" spans="1:6" x14ac:dyDescent="0.2">
      <c r="A7" s="150" t="s">
        <v>25</v>
      </c>
      <c r="B7" s="151"/>
      <c r="C7" s="151"/>
      <c r="D7" s="152">
        <f>D4</f>
        <v>2025</v>
      </c>
      <c r="E7" s="152"/>
      <c r="F7" s="152"/>
    </row>
    <row r="8" spans="1:6" ht="27" x14ac:dyDescent="0.2">
      <c r="A8" s="151"/>
      <c r="B8" s="151"/>
      <c r="C8" s="151"/>
      <c r="D8" s="28" t="s">
        <v>26</v>
      </c>
      <c r="E8" s="28" t="s">
        <v>27</v>
      </c>
      <c r="F8" s="28" t="s">
        <v>28</v>
      </c>
    </row>
    <row r="9" spans="1:6" x14ac:dyDescent="0.2">
      <c r="A9" s="13" t="s">
        <v>29</v>
      </c>
      <c r="B9" s="13"/>
      <c r="C9" s="13"/>
      <c r="D9" s="27"/>
      <c r="E9" s="27"/>
      <c r="F9" s="27"/>
    </row>
    <row r="10" spans="1:6" x14ac:dyDescent="0.2">
      <c r="A10" s="5"/>
      <c r="B10" s="29" t="s">
        <v>30</v>
      </c>
      <c r="C10" s="75"/>
      <c r="D10" s="98">
        <f>'QS-G-Verbände-Vbg_-2025-2025'!D9+'QS-G-Gemeinden-Vbg_-2025-2025'!D9</f>
        <v>1692.1891000000001</v>
      </c>
      <c r="E10" s="98">
        <f>'QS-G-Verbände-Vbg_-2025-2025'!E9+'QS-G-Gemeinden-Vbg_-2025-2025'!E9</f>
        <v>209.94059999999999</v>
      </c>
      <c r="F10" s="32">
        <f>D10-E10</f>
        <v>1482.2485000000001</v>
      </c>
    </row>
    <row r="11" spans="1:6" x14ac:dyDescent="0.2">
      <c r="A11" s="5"/>
      <c r="B11" s="33" t="s">
        <v>31</v>
      </c>
      <c r="C11" s="76"/>
      <c r="D11" s="98">
        <f>'QS-G-Verbände-Vbg_-2025-2025'!D10+'QS-G-Gemeinden-Vbg_-2025-2025'!D10</f>
        <v>1541.4630999999999</v>
      </c>
      <c r="E11" s="98">
        <f>'QS-G-Verbände-Vbg_-2025-2025'!E10+'QS-G-Gemeinden-Vbg_-2025-2025'!E10</f>
        <v>163.19290000000001</v>
      </c>
      <c r="F11" s="32">
        <f>D11-E11</f>
        <v>1378.2701999999999</v>
      </c>
    </row>
    <row r="12" spans="1:6" ht="13.5" thickBot="1" x14ac:dyDescent="0.25">
      <c r="A12" s="35"/>
      <c r="B12" s="36"/>
      <c r="C12" s="37" t="s">
        <v>32</v>
      </c>
      <c r="D12" s="38">
        <f>D10-D11</f>
        <v>150.72600000000011</v>
      </c>
      <c r="E12" s="38">
        <f>E10-E11</f>
        <v>46.74769999999998</v>
      </c>
      <c r="F12" s="38">
        <f>F10-F11</f>
        <v>103.97830000000022</v>
      </c>
    </row>
    <row r="13" spans="1:6" ht="13.5" thickBot="1" x14ac:dyDescent="0.25">
      <c r="A13" s="5"/>
      <c r="B13" s="39" t="s">
        <v>33</v>
      </c>
      <c r="C13" s="77"/>
      <c r="D13" s="99">
        <f>'QS-G-Verbände-Vbg_-2025-2025'!D12+'QS-G-Gemeinden-Vbg_-2025-2025'!D12</f>
        <v>16.770099999999999</v>
      </c>
      <c r="E13" s="99">
        <f>'QS-G-Verbände-Vbg_-2025-2025'!E12+'QS-G-Gemeinden-Vbg_-2025-2025'!E12</f>
        <v>2.0999999999999999E-3</v>
      </c>
      <c r="F13" s="42">
        <f>D13-E13</f>
        <v>16.768000000000001</v>
      </c>
    </row>
    <row r="14" spans="1:6" x14ac:dyDescent="0.2">
      <c r="A14" s="5"/>
      <c r="B14" s="33" t="s">
        <v>34</v>
      </c>
      <c r="C14" s="76"/>
      <c r="D14" s="99">
        <f>'QS-G-Verbände-Vbg_-2025-2025'!D13+'QS-G-Gemeinden-Vbg_-2025-2025'!D13</f>
        <v>428.3218</v>
      </c>
      <c r="E14" s="99">
        <f>'QS-G-Verbände-Vbg_-2025-2025'!E13+'QS-G-Gemeinden-Vbg_-2025-2025'!E13</f>
        <v>81.729799999999997</v>
      </c>
      <c r="F14" s="32">
        <f>D14-E14</f>
        <v>346.59199999999998</v>
      </c>
    </row>
    <row r="15" spans="1:6" x14ac:dyDescent="0.2">
      <c r="A15" s="13"/>
      <c r="B15" s="43"/>
      <c r="C15" s="44" t="s">
        <v>35</v>
      </c>
      <c r="D15" s="78"/>
      <c r="E15" s="78"/>
      <c r="F15" s="79"/>
    </row>
    <row r="16" spans="1:6" ht="13.5" thickBot="1" x14ac:dyDescent="0.25">
      <c r="A16" s="35"/>
      <c r="B16" s="36" t="s">
        <v>36</v>
      </c>
      <c r="C16" s="37" t="s">
        <v>37</v>
      </c>
      <c r="D16" s="38">
        <f>D13-D14</f>
        <v>-411.55169999999998</v>
      </c>
      <c r="E16" s="38">
        <f>E13-E14</f>
        <v>-81.727699999999999</v>
      </c>
      <c r="F16" s="38">
        <f>F13-F14</f>
        <v>-329.82399999999996</v>
      </c>
    </row>
    <row r="17" spans="1:6" ht="13.5" thickBot="1" x14ac:dyDescent="0.25">
      <c r="A17" s="5"/>
      <c r="B17" s="47" t="s">
        <v>38</v>
      </c>
      <c r="C17" s="48"/>
      <c r="D17" s="42" t="s">
        <v>97</v>
      </c>
      <c r="E17" s="99">
        <f>'QS-G-Verbände-Vbg_-2025-2025'!E16+'QS-G-Gemeinden-Vbg_-2025-2025'!E16</f>
        <v>72.117000000000004</v>
      </c>
      <c r="F17" s="42" t="s">
        <v>97</v>
      </c>
    </row>
    <row r="18" spans="1:6" ht="13.5" thickBot="1" x14ac:dyDescent="0.25">
      <c r="A18" s="5"/>
      <c r="B18" s="49" t="s">
        <v>39</v>
      </c>
      <c r="C18" s="50"/>
      <c r="D18" s="42" t="s">
        <v>97</v>
      </c>
      <c r="E18" s="99">
        <f>'QS-G-Verbände-Vbg_-2025-2025'!E17+'QS-G-Gemeinden-Vbg_-2025-2025'!E17</f>
        <v>43.046900000000001</v>
      </c>
      <c r="F18" s="42" t="s">
        <v>97</v>
      </c>
    </row>
    <row r="19" spans="1:6" ht="13.5" thickBot="1" x14ac:dyDescent="0.25">
      <c r="A19" s="5"/>
      <c r="B19" s="51"/>
      <c r="C19" s="37" t="s">
        <v>40</v>
      </c>
      <c r="D19" s="42" t="s">
        <v>97</v>
      </c>
      <c r="E19" s="52">
        <f>E17-E18</f>
        <v>29.070100000000004</v>
      </c>
      <c r="F19" s="42" t="s">
        <v>97</v>
      </c>
    </row>
    <row r="20" spans="1:6" ht="13.5" thickBot="1" x14ac:dyDescent="0.25">
      <c r="A20" s="5"/>
      <c r="B20" s="53"/>
      <c r="C20" s="54" t="s">
        <v>41</v>
      </c>
      <c r="D20" s="141" t="s">
        <v>97</v>
      </c>
      <c r="E20" s="55">
        <f>E12+E16+E19</f>
        <v>-5.9099000000000146</v>
      </c>
      <c r="F20" s="141" t="s">
        <v>97</v>
      </c>
    </row>
    <row r="21" spans="1:6" x14ac:dyDescent="0.2">
      <c r="A21" s="13" t="s">
        <v>42</v>
      </c>
      <c r="B21" s="5"/>
      <c r="C21" s="13"/>
      <c r="D21" s="22"/>
      <c r="E21" s="22"/>
      <c r="F21" s="22"/>
    </row>
    <row r="22" spans="1:6" x14ac:dyDescent="0.2">
      <c r="A22" s="13"/>
      <c r="B22" s="29" t="s">
        <v>43</v>
      </c>
      <c r="C22" s="75"/>
      <c r="D22" s="14"/>
      <c r="E22" s="14"/>
      <c r="F22" s="14"/>
    </row>
    <row r="23" spans="1:6" x14ac:dyDescent="0.2">
      <c r="A23" s="13"/>
      <c r="B23" s="56"/>
      <c r="C23" s="57" t="s">
        <v>44</v>
      </c>
      <c r="E23" s="58"/>
      <c r="F23" s="100">
        <f>F12+F16+E20</f>
        <v>-231.75559999999976</v>
      </c>
    </row>
    <row r="24" spans="1:6" x14ac:dyDescent="0.2">
      <c r="A24" s="13"/>
      <c r="B24" s="125"/>
      <c r="C24" s="12"/>
      <c r="E24" s="58"/>
    </row>
    <row r="25" spans="1:6" x14ac:dyDescent="0.2">
      <c r="A25" s="13"/>
      <c r="B25" s="125"/>
      <c r="C25" s="12"/>
      <c r="E25" s="58"/>
    </row>
    <row r="26" spans="1:6" x14ac:dyDescent="0.2">
      <c r="A26" s="13"/>
      <c r="B26" s="125"/>
      <c r="C26" s="12"/>
      <c r="E26" s="58"/>
    </row>
    <row r="27" spans="1:6" x14ac:dyDescent="0.2">
      <c r="A27" s="5"/>
    </row>
    <row r="28" spans="1:6" x14ac:dyDescent="0.2">
      <c r="A28" s="153" t="s">
        <v>45</v>
      </c>
      <c r="B28" s="153"/>
      <c r="C28" s="153"/>
      <c r="D28" s="153"/>
      <c r="E28" s="153"/>
    </row>
    <row r="29" spans="1:6" x14ac:dyDescent="0.2">
      <c r="A29" s="13"/>
      <c r="B29" s="5"/>
      <c r="C29" s="13"/>
      <c r="D29" s="27"/>
    </row>
    <row r="30" spans="1:6" x14ac:dyDescent="0.2">
      <c r="B30" s="13"/>
      <c r="C30" s="13"/>
      <c r="D30" s="27"/>
    </row>
    <row r="31" spans="1:6" x14ac:dyDescent="0.2">
      <c r="B31" s="5"/>
      <c r="C31" s="23"/>
    </row>
    <row r="32" spans="1:6" x14ac:dyDescent="0.2">
      <c r="B32" s="29"/>
      <c r="C32" s="60" t="s">
        <v>46</v>
      </c>
      <c r="D32" s="80"/>
      <c r="E32" s="80"/>
      <c r="F32" s="79"/>
    </row>
    <row r="33" spans="1:6" x14ac:dyDescent="0.2">
      <c r="B33" s="33"/>
      <c r="C33" s="19" t="s">
        <v>47</v>
      </c>
      <c r="D33" s="98">
        <f>'QS-G-Verbände-Vbg_-2025-2025'!D29+'QS-G-Gemeinden-Vbg_-2025-2025'!D29</f>
        <v>0</v>
      </c>
      <c r="E33" s="98">
        <f>'QS-G-Verbände-Vbg_-2025-2025'!E29+'QS-G-Gemeinden-Vbg_-2025-2025'!E29</f>
        <v>0</v>
      </c>
      <c r="F33" s="32">
        <f>D33-E33</f>
        <v>0</v>
      </c>
    </row>
    <row r="34" spans="1:6" x14ac:dyDescent="0.2">
      <c r="B34" s="33"/>
      <c r="C34" s="19" t="s">
        <v>48</v>
      </c>
      <c r="D34" s="98">
        <f>'QS-G-Verbände-Vbg_-2025-2025'!D30+'QS-G-Gemeinden-Vbg_-2025-2025'!D30</f>
        <v>0</v>
      </c>
      <c r="E34" s="98">
        <f>'QS-G-Verbände-Vbg_-2025-2025'!E30+'QS-G-Gemeinden-Vbg_-2025-2025'!E30</f>
        <v>0</v>
      </c>
      <c r="F34" s="32">
        <f>D34-E34</f>
        <v>0</v>
      </c>
    </row>
    <row r="35" spans="1:6" x14ac:dyDescent="0.2">
      <c r="B35" s="33"/>
      <c r="C35" s="19" t="s">
        <v>49</v>
      </c>
      <c r="D35" s="98">
        <f>'QS-G-Verbände-Vbg_-2025-2025'!D31+'QS-G-Gemeinden-Vbg_-2025-2025'!D31</f>
        <v>0</v>
      </c>
      <c r="E35" s="98">
        <f>'QS-G-Verbände-Vbg_-2025-2025'!E31+'QS-G-Gemeinden-Vbg_-2025-2025'!E31</f>
        <v>0</v>
      </c>
      <c r="F35" s="32">
        <f>D35-E35</f>
        <v>0</v>
      </c>
    </row>
    <row r="36" spans="1:6" x14ac:dyDescent="0.2">
      <c r="B36" s="33"/>
      <c r="C36" s="19" t="s">
        <v>50</v>
      </c>
      <c r="D36" s="98">
        <f>'QS-G-Verbände-Vbg_-2025-2025'!D32+'QS-G-Gemeinden-Vbg_-2025-2025'!D32</f>
        <v>0</v>
      </c>
      <c r="E36" s="98">
        <f>'QS-G-Verbände-Vbg_-2025-2025'!E32+'QS-G-Gemeinden-Vbg_-2025-2025'!E32</f>
        <v>0</v>
      </c>
      <c r="F36" s="32">
        <f>D36-E36</f>
        <v>0</v>
      </c>
    </row>
    <row r="37" spans="1:6" x14ac:dyDescent="0.2">
      <c r="B37" s="62" t="s">
        <v>19</v>
      </c>
      <c r="C37" s="63" t="s">
        <v>51</v>
      </c>
      <c r="D37" s="59">
        <f>SUM(D32:D36)</f>
        <v>0</v>
      </c>
      <c r="E37" s="59">
        <f>SUM(E32:E36)</f>
        <v>0</v>
      </c>
      <c r="F37" s="59">
        <f>SUM(F32:F36)</f>
        <v>0</v>
      </c>
    </row>
    <row r="38" spans="1:6" x14ac:dyDescent="0.2">
      <c r="B38" s="13"/>
      <c r="C38" s="64"/>
      <c r="D38" s="14"/>
    </row>
    <row r="39" spans="1:6" x14ac:dyDescent="0.2">
      <c r="B39" s="65"/>
      <c r="C39" s="60" t="s">
        <v>52</v>
      </c>
      <c r="D39" s="66"/>
      <c r="E39" s="81"/>
      <c r="F39" s="75"/>
    </row>
    <row r="40" spans="1:6" x14ac:dyDescent="0.2">
      <c r="B40" s="62" t="s">
        <v>53</v>
      </c>
      <c r="C40" s="63" t="s">
        <v>54</v>
      </c>
      <c r="D40" s="98">
        <f>'QS-G-Verbände-Vbg_-2025-2025'!D36+'QS-G-Gemeinden-Vbg_-2025-2025'!D36</f>
        <v>0</v>
      </c>
      <c r="E40" s="98">
        <f>'QS-G-Verbände-Vbg_-2025-2025'!E36+'QS-G-Gemeinden-Vbg_-2025-2025'!E36</f>
        <v>0</v>
      </c>
      <c r="F40" s="32">
        <f>D40-E40</f>
        <v>0</v>
      </c>
    </row>
    <row r="41" spans="1:6" x14ac:dyDescent="0.2">
      <c r="C41" s="23"/>
    </row>
    <row r="42" spans="1:6" x14ac:dyDescent="0.2">
      <c r="A42" s="71"/>
      <c r="B42" s="71"/>
      <c r="C42" s="71"/>
      <c r="D42" s="71"/>
    </row>
    <row r="44" spans="1:6" x14ac:dyDescent="0.2">
      <c r="A44" s="68" t="s">
        <v>55</v>
      </c>
      <c r="B44" s="5"/>
      <c r="C44" s="13"/>
      <c r="D44" s="27"/>
    </row>
    <row r="45" spans="1:6" x14ac:dyDescent="0.2">
      <c r="B45" s="5"/>
      <c r="C45" s="23"/>
      <c r="E45" s="71"/>
    </row>
    <row r="46" spans="1:6" x14ac:dyDescent="0.2">
      <c r="B46" s="29"/>
      <c r="C46" s="60" t="s">
        <v>46</v>
      </c>
      <c r="D46" s="66"/>
      <c r="E46" s="81"/>
      <c r="F46" s="75"/>
    </row>
    <row r="47" spans="1:6" x14ac:dyDescent="0.2">
      <c r="B47" s="33"/>
      <c r="C47" s="19" t="s">
        <v>47</v>
      </c>
      <c r="D47" s="98">
        <f>'QS-G-Verbände-Vbg_-2025-2025'!D43+'QS-G-Gemeinden-Vbg_-2025-2025'!D43</f>
        <v>63.460599999999999</v>
      </c>
      <c r="E47" s="98">
        <f>'QS-G-Verbände-Vbg_-2025-2025'!E43+'QS-G-Gemeinden-Vbg_-2025-2025'!E43</f>
        <v>0</v>
      </c>
      <c r="F47" s="32">
        <f>D47-E47</f>
        <v>63.460599999999999</v>
      </c>
    </row>
    <row r="48" spans="1:6" x14ac:dyDescent="0.2">
      <c r="B48" s="33"/>
      <c r="C48" s="19" t="s">
        <v>48</v>
      </c>
      <c r="D48" s="98">
        <f>'QS-G-Verbände-Vbg_-2025-2025'!D44+'QS-G-Gemeinden-Vbg_-2025-2025'!D44</f>
        <v>4.1093000000000002</v>
      </c>
      <c r="E48" s="98">
        <f>'QS-G-Verbände-Vbg_-2025-2025'!E44+'QS-G-Gemeinden-Vbg_-2025-2025'!E44</f>
        <v>0</v>
      </c>
      <c r="F48" s="32">
        <f>D48-E48</f>
        <v>4.1093000000000002</v>
      </c>
    </row>
    <row r="49" spans="1:6" x14ac:dyDescent="0.2">
      <c r="B49" s="33"/>
      <c r="C49" s="19" t="s">
        <v>49</v>
      </c>
      <c r="D49" s="98">
        <f>'QS-G-Verbände-Vbg_-2025-2025'!D45+'QS-G-Gemeinden-Vbg_-2025-2025'!D45</f>
        <v>0.26790000000000003</v>
      </c>
      <c r="E49" s="98">
        <f>'QS-G-Verbände-Vbg_-2025-2025'!E45+'QS-G-Gemeinden-Vbg_-2025-2025'!E45</f>
        <v>0</v>
      </c>
      <c r="F49" s="32">
        <f>D49-E49</f>
        <v>0.26790000000000003</v>
      </c>
    </row>
    <row r="50" spans="1:6" x14ac:dyDescent="0.2">
      <c r="B50" s="33"/>
      <c r="C50" s="19" t="s">
        <v>56</v>
      </c>
      <c r="D50" s="98">
        <f>'QS-G-Verbände-Vbg_-2025-2025'!D46+'QS-G-Gemeinden-Vbg_-2025-2025'!D46</f>
        <v>0.14990000000000001</v>
      </c>
      <c r="E50" s="98">
        <f>'QS-G-Verbände-Vbg_-2025-2025'!E46+'QS-G-Gemeinden-Vbg_-2025-2025'!E46</f>
        <v>0</v>
      </c>
      <c r="F50" s="32">
        <f>D50-E50</f>
        <v>0.14990000000000001</v>
      </c>
    </row>
    <row r="51" spans="1:6" x14ac:dyDescent="0.2">
      <c r="B51" s="62" t="s">
        <v>19</v>
      </c>
      <c r="C51" s="63" t="s">
        <v>51</v>
      </c>
      <c r="D51" s="59">
        <f>SUM(D47:D50)</f>
        <v>67.987700000000004</v>
      </c>
      <c r="E51" s="59">
        <f>SUM(E47:E50)</f>
        <v>0</v>
      </c>
      <c r="F51" s="59">
        <f>SUM(F47:F50)</f>
        <v>67.987700000000004</v>
      </c>
    </row>
    <row r="52" spans="1:6" x14ac:dyDescent="0.2">
      <c r="C52" s="23"/>
    </row>
    <row r="53" spans="1:6" x14ac:dyDescent="0.2">
      <c r="A53" s="76"/>
      <c r="B53" s="69"/>
      <c r="C53" s="60" t="s">
        <v>52</v>
      </c>
      <c r="D53" s="66"/>
      <c r="E53" s="81"/>
      <c r="F53" s="75"/>
    </row>
    <row r="54" spans="1:6" x14ac:dyDescent="0.2">
      <c r="A54" s="76"/>
      <c r="B54" s="70" t="s">
        <v>53</v>
      </c>
      <c r="C54" s="63" t="s">
        <v>54</v>
      </c>
      <c r="D54" s="98">
        <f>'QS-G-Verbände-Vbg_-2025-2025'!D50+'QS-G-Gemeinden-Vbg_-2025-2025'!D50</f>
        <v>0.2</v>
      </c>
      <c r="E54" s="98">
        <f>'QS-G-Verbände-Vbg_-2025-2025'!E50+'QS-G-Gemeinden-Vbg_-2025-2025'!E50</f>
        <v>0</v>
      </c>
      <c r="F54" s="32">
        <f>D54-E54</f>
        <v>0.2</v>
      </c>
    </row>
  </sheetData>
  <sheetProtection formatColumns="0"/>
  <mergeCells count="5">
    <mergeCell ref="A3:C3"/>
    <mergeCell ref="A4:C4"/>
    <mergeCell ref="A7:C8"/>
    <mergeCell ref="D7:F7"/>
    <mergeCell ref="A28:E28"/>
  </mergeCells>
  <dataValidations count="1">
    <dataValidation allowBlank="1" showErrorMessage="1" promptTitle="Bundesland" prompt="Hier das Bundesland auswählen." sqref="D3:D5" xr:uid="{00000000-0002-0000-0600-000000000000}"/>
  </dataValidation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tabColor theme="3" tint="0.39997558519241921"/>
  </sheetPr>
  <dimension ref="A1:F60"/>
  <sheetViews>
    <sheetView workbookViewId="0"/>
  </sheetViews>
  <sheetFormatPr baseColWidth="10" defaultRowHeight="15" x14ac:dyDescent="0.25"/>
  <cols>
    <col min="1" max="1" width="1.85546875" style="2" customWidth="1"/>
    <col min="2" max="2" width="3.140625" style="2" customWidth="1"/>
    <col min="3" max="3" width="56.28515625" style="2" customWidth="1"/>
    <col min="4" max="4" width="14.140625" style="2" customWidth="1"/>
    <col min="5" max="5" width="14" style="2" customWidth="1"/>
    <col min="6" max="256" width="11.42578125" style="2"/>
    <col min="257" max="257" width="1.85546875" style="2" customWidth="1"/>
    <col min="258" max="258" width="3.140625" style="2" customWidth="1"/>
    <col min="259" max="259" width="56.28515625" style="2" customWidth="1"/>
    <col min="260" max="260" width="14.140625" style="2" customWidth="1"/>
    <col min="261" max="512" width="11.42578125" style="2"/>
    <col min="513" max="513" width="1.85546875" style="2" customWidth="1"/>
    <col min="514" max="514" width="3.140625" style="2" customWidth="1"/>
    <col min="515" max="515" width="56.28515625" style="2" customWidth="1"/>
    <col min="516" max="516" width="14.140625" style="2" customWidth="1"/>
    <col min="517" max="768" width="11.42578125" style="2"/>
    <col min="769" max="769" width="1.85546875" style="2" customWidth="1"/>
    <col min="770" max="770" width="3.140625" style="2" customWidth="1"/>
    <col min="771" max="771" width="56.28515625" style="2" customWidth="1"/>
    <col min="772" max="772" width="14.140625" style="2" customWidth="1"/>
    <col min="773" max="1024" width="11.42578125" style="2"/>
    <col min="1025" max="1025" width="1.85546875" style="2" customWidth="1"/>
    <col min="1026" max="1026" width="3.140625" style="2" customWidth="1"/>
    <col min="1027" max="1027" width="56.28515625" style="2" customWidth="1"/>
    <col min="1028" max="1028" width="14.140625" style="2" customWidth="1"/>
    <col min="1029" max="1280" width="11.42578125" style="2"/>
    <col min="1281" max="1281" width="1.85546875" style="2" customWidth="1"/>
    <col min="1282" max="1282" width="3.140625" style="2" customWidth="1"/>
    <col min="1283" max="1283" width="56.28515625" style="2" customWidth="1"/>
    <col min="1284" max="1284" width="14.140625" style="2" customWidth="1"/>
    <col min="1285" max="1536" width="11.42578125" style="2"/>
    <col min="1537" max="1537" width="1.85546875" style="2" customWidth="1"/>
    <col min="1538" max="1538" width="3.140625" style="2" customWidth="1"/>
    <col min="1539" max="1539" width="56.28515625" style="2" customWidth="1"/>
    <col min="1540" max="1540" width="14.140625" style="2" customWidth="1"/>
    <col min="1541" max="1792" width="11.42578125" style="2"/>
    <col min="1793" max="1793" width="1.85546875" style="2" customWidth="1"/>
    <col min="1794" max="1794" width="3.140625" style="2" customWidth="1"/>
    <col min="1795" max="1795" width="56.28515625" style="2" customWidth="1"/>
    <col min="1796" max="1796" width="14.140625" style="2" customWidth="1"/>
    <col min="1797" max="2048" width="11.42578125" style="2"/>
    <col min="2049" max="2049" width="1.85546875" style="2" customWidth="1"/>
    <col min="2050" max="2050" width="3.140625" style="2" customWidth="1"/>
    <col min="2051" max="2051" width="56.28515625" style="2" customWidth="1"/>
    <col min="2052" max="2052" width="14.140625" style="2" customWidth="1"/>
    <col min="2053" max="2304" width="11.42578125" style="2"/>
    <col min="2305" max="2305" width="1.85546875" style="2" customWidth="1"/>
    <col min="2306" max="2306" width="3.140625" style="2" customWidth="1"/>
    <col min="2307" max="2307" width="56.28515625" style="2" customWidth="1"/>
    <col min="2308" max="2308" width="14.140625" style="2" customWidth="1"/>
    <col min="2309" max="2560" width="11.42578125" style="2"/>
    <col min="2561" max="2561" width="1.85546875" style="2" customWidth="1"/>
    <col min="2562" max="2562" width="3.140625" style="2" customWidth="1"/>
    <col min="2563" max="2563" width="56.28515625" style="2" customWidth="1"/>
    <col min="2564" max="2564" width="14.140625" style="2" customWidth="1"/>
    <col min="2565" max="2816" width="11.42578125" style="2"/>
    <col min="2817" max="2817" width="1.85546875" style="2" customWidth="1"/>
    <col min="2818" max="2818" width="3.140625" style="2" customWidth="1"/>
    <col min="2819" max="2819" width="56.28515625" style="2" customWidth="1"/>
    <col min="2820" max="2820" width="14.140625" style="2" customWidth="1"/>
    <col min="2821" max="3072" width="11.42578125" style="2"/>
    <col min="3073" max="3073" width="1.85546875" style="2" customWidth="1"/>
    <col min="3074" max="3074" width="3.140625" style="2" customWidth="1"/>
    <col min="3075" max="3075" width="56.28515625" style="2" customWidth="1"/>
    <col min="3076" max="3076" width="14.140625" style="2" customWidth="1"/>
    <col min="3077" max="3328" width="11.42578125" style="2"/>
    <col min="3329" max="3329" width="1.85546875" style="2" customWidth="1"/>
    <col min="3330" max="3330" width="3.140625" style="2" customWidth="1"/>
    <col min="3331" max="3331" width="56.28515625" style="2" customWidth="1"/>
    <col min="3332" max="3332" width="14.140625" style="2" customWidth="1"/>
    <col min="3333" max="3584" width="11.42578125" style="2"/>
    <col min="3585" max="3585" width="1.85546875" style="2" customWidth="1"/>
    <col min="3586" max="3586" width="3.140625" style="2" customWidth="1"/>
    <col min="3587" max="3587" width="56.28515625" style="2" customWidth="1"/>
    <col min="3588" max="3588" width="14.140625" style="2" customWidth="1"/>
    <col min="3589" max="3840" width="11.42578125" style="2"/>
    <col min="3841" max="3841" width="1.85546875" style="2" customWidth="1"/>
    <col min="3842" max="3842" width="3.140625" style="2" customWidth="1"/>
    <col min="3843" max="3843" width="56.28515625" style="2" customWidth="1"/>
    <col min="3844" max="3844" width="14.140625" style="2" customWidth="1"/>
    <col min="3845" max="4096" width="11.42578125" style="2"/>
    <col min="4097" max="4097" width="1.85546875" style="2" customWidth="1"/>
    <col min="4098" max="4098" width="3.140625" style="2" customWidth="1"/>
    <col min="4099" max="4099" width="56.28515625" style="2" customWidth="1"/>
    <col min="4100" max="4100" width="14.140625" style="2" customWidth="1"/>
    <col min="4101" max="4352" width="11.42578125" style="2"/>
    <col min="4353" max="4353" width="1.85546875" style="2" customWidth="1"/>
    <col min="4354" max="4354" width="3.140625" style="2" customWidth="1"/>
    <col min="4355" max="4355" width="56.28515625" style="2" customWidth="1"/>
    <col min="4356" max="4356" width="14.140625" style="2" customWidth="1"/>
    <col min="4357" max="4608" width="11.42578125" style="2"/>
    <col min="4609" max="4609" width="1.85546875" style="2" customWidth="1"/>
    <col min="4610" max="4610" width="3.140625" style="2" customWidth="1"/>
    <col min="4611" max="4611" width="56.28515625" style="2" customWidth="1"/>
    <col min="4612" max="4612" width="14.140625" style="2" customWidth="1"/>
    <col min="4613" max="4864" width="11.42578125" style="2"/>
    <col min="4865" max="4865" width="1.85546875" style="2" customWidth="1"/>
    <col min="4866" max="4866" width="3.140625" style="2" customWidth="1"/>
    <col min="4867" max="4867" width="56.28515625" style="2" customWidth="1"/>
    <col min="4868" max="4868" width="14.140625" style="2" customWidth="1"/>
    <col min="4869" max="5120" width="11.42578125" style="2"/>
    <col min="5121" max="5121" width="1.85546875" style="2" customWidth="1"/>
    <col min="5122" max="5122" width="3.140625" style="2" customWidth="1"/>
    <col min="5123" max="5123" width="56.28515625" style="2" customWidth="1"/>
    <col min="5124" max="5124" width="14.140625" style="2" customWidth="1"/>
    <col min="5125" max="5376" width="11.42578125" style="2"/>
    <col min="5377" max="5377" width="1.85546875" style="2" customWidth="1"/>
    <col min="5378" max="5378" width="3.140625" style="2" customWidth="1"/>
    <col min="5379" max="5379" width="56.28515625" style="2" customWidth="1"/>
    <col min="5380" max="5380" width="14.140625" style="2" customWidth="1"/>
    <col min="5381" max="5632" width="11.42578125" style="2"/>
    <col min="5633" max="5633" width="1.85546875" style="2" customWidth="1"/>
    <col min="5634" max="5634" width="3.140625" style="2" customWidth="1"/>
    <col min="5635" max="5635" width="56.28515625" style="2" customWidth="1"/>
    <col min="5636" max="5636" width="14.140625" style="2" customWidth="1"/>
    <col min="5637" max="5888" width="11.42578125" style="2"/>
    <col min="5889" max="5889" width="1.85546875" style="2" customWidth="1"/>
    <col min="5890" max="5890" width="3.140625" style="2" customWidth="1"/>
    <col min="5891" max="5891" width="56.28515625" style="2" customWidth="1"/>
    <col min="5892" max="5892" width="14.140625" style="2" customWidth="1"/>
    <col min="5893" max="6144" width="11.42578125" style="2"/>
    <col min="6145" max="6145" width="1.85546875" style="2" customWidth="1"/>
    <col min="6146" max="6146" width="3.140625" style="2" customWidth="1"/>
    <col min="6147" max="6147" width="56.28515625" style="2" customWidth="1"/>
    <col min="6148" max="6148" width="14.140625" style="2" customWidth="1"/>
    <col min="6149" max="6400" width="11.42578125" style="2"/>
    <col min="6401" max="6401" width="1.85546875" style="2" customWidth="1"/>
    <col min="6402" max="6402" width="3.140625" style="2" customWidth="1"/>
    <col min="6403" max="6403" width="56.28515625" style="2" customWidth="1"/>
    <col min="6404" max="6404" width="14.140625" style="2" customWidth="1"/>
    <col min="6405" max="6656" width="11.42578125" style="2"/>
    <col min="6657" max="6657" width="1.85546875" style="2" customWidth="1"/>
    <col min="6658" max="6658" width="3.140625" style="2" customWidth="1"/>
    <col min="6659" max="6659" width="56.28515625" style="2" customWidth="1"/>
    <col min="6660" max="6660" width="14.140625" style="2" customWidth="1"/>
    <col min="6661" max="6912" width="11.42578125" style="2"/>
    <col min="6913" max="6913" width="1.85546875" style="2" customWidth="1"/>
    <col min="6914" max="6914" width="3.140625" style="2" customWidth="1"/>
    <col min="6915" max="6915" width="56.28515625" style="2" customWidth="1"/>
    <col min="6916" max="6916" width="14.140625" style="2" customWidth="1"/>
    <col min="6917" max="7168" width="11.42578125" style="2"/>
    <col min="7169" max="7169" width="1.85546875" style="2" customWidth="1"/>
    <col min="7170" max="7170" width="3.140625" style="2" customWidth="1"/>
    <col min="7171" max="7171" width="56.28515625" style="2" customWidth="1"/>
    <col min="7172" max="7172" width="14.140625" style="2" customWidth="1"/>
    <col min="7173" max="7424" width="11.42578125" style="2"/>
    <col min="7425" max="7425" width="1.85546875" style="2" customWidth="1"/>
    <col min="7426" max="7426" width="3.140625" style="2" customWidth="1"/>
    <col min="7427" max="7427" width="56.28515625" style="2" customWidth="1"/>
    <col min="7428" max="7428" width="14.140625" style="2" customWidth="1"/>
    <col min="7429" max="7680" width="11.42578125" style="2"/>
    <col min="7681" max="7681" width="1.85546875" style="2" customWidth="1"/>
    <col min="7682" max="7682" width="3.140625" style="2" customWidth="1"/>
    <col min="7683" max="7683" width="56.28515625" style="2" customWidth="1"/>
    <col min="7684" max="7684" width="14.140625" style="2" customWidth="1"/>
    <col min="7685" max="7936" width="11.42578125" style="2"/>
    <col min="7937" max="7937" width="1.85546875" style="2" customWidth="1"/>
    <col min="7938" max="7938" width="3.140625" style="2" customWidth="1"/>
    <col min="7939" max="7939" width="56.28515625" style="2" customWidth="1"/>
    <col min="7940" max="7940" width="14.140625" style="2" customWidth="1"/>
    <col min="7941" max="8192" width="11.42578125" style="2"/>
    <col min="8193" max="8193" width="1.85546875" style="2" customWidth="1"/>
    <col min="8194" max="8194" width="3.140625" style="2" customWidth="1"/>
    <col min="8195" max="8195" width="56.28515625" style="2" customWidth="1"/>
    <col min="8196" max="8196" width="14.140625" style="2" customWidth="1"/>
    <col min="8197" max="8448" width="11.42578125" style="2"/>
    <col min="8449" max="8449" width="1.85546875" style="2" customWidth="1"/>
    <col min="8450" max="8450" width="3.140625" style="2" customWidth="1"/>
    <col min="8451" max="8451" width="56.28515625" style="2" customWidth="1"/>
    <col min="8452" max="8452" width="14.140625" style="2" customWidth="1"/>
    <col min="8453" max="8704" width="11.42578125" style="2"/>
    <col min="8705" max="8705" width="1.85546875" style="2" customWidth="1"/>
    <col min="8706" max="8706" width="3.140625" style="2" customWidth="1"/>
    <col min="8707" max="8707" width="56.28515625" style="2" customWidth="1"/>
    <col min="8708" max="8708" width="14.140625" style="2" customWidth="1"/>
    <col min="8709" max="8960" width="11.42578125" style="2"/>
    <col min="8961" max="8961" width="1.85546875" style="2" customWidth="1"/>
    <col min="8962" max="8962" width="3.140625" style="2" customWidth="1"/>
    <col min="8963" max="8963" width="56.28515625" style="2" customWidth="1"/>
    <col min="8964" max="8964" width="14.140625" style="2" customWidth="1"/>
    <col min="8965" max="9216" width="11.42578125" style="2"/>
    <col min="9217" max="9217" width="1.85546875" style="2" customWidth="1"/>
    <col min="9218" max="9218" width="3.140625" style="2" customWidth="1"/>
    <col min="9219" max="9219" width="56.28515625" style="2" customWidth="1"/>
    <col min="9220" max="9220" width="14.140625" style="2" customWidth="1"/>
    <col min="9221" max="9472" width="11.42578125" style="2"/>
    <col min="9473" max="9473" width="1.85546875" style="2" customWidth="1"/>
    <col min="9474" max="9474" width="3.140625" style="2" customWidth="1"/>
    <col min="9475" max="9475" width="56.28515625" style="2" customWidth="1"/>
    <col min="9476" max="9476" width="14.140625" style="2" customWidth="1"/>
    <col min="9477" max="9728" width="11.42578125" style="2"/>
    <col min="9729" max="9729" width="1.85546875" style="2" customWidth="1"/>
    <col min="9730" max="9730" width="3.140625" style="2" customWidth="1"/>
    <col min="9731" max="9731" width="56.28515625" style="2" customWidth="1"/>
    <col min="9732" max="9732" width="14.140625" style="2" customWidth="1"/>
    <col min="9733" max="9984" width="11.42578125" style="2"/>
    <col min="9985" max="9985" width="1.85546875" style="2" customWidth="1"/>
    <col min="9986" max="9986" width="3.140625" style="2" customWidth="1"/>
    <col min="9987" max="9987" width="56.28515625" style="2" customWidth="1"/>
    <col min="9988" max="9988" width="14.140625" style="2" customWidth="1"/>
    <col min="9989" max="10240" width="11.42578125" style="2"/>
    <col min="10241" max="10241" width="1.85546875" style="2" customWidth="1"/>
    <col min="10242" max="10242" width="3.140625" style="2" customWidth="1"/>
    <col min="10243" max="10243" width="56.28515625" style="2" customWidth="1"/>
    <col min="10244" max="10244" width="14.140625" style="2" customWidth="1"/>
    <col min="10245" max="10496" width="11.42578125" style="2"/>
    <col min="10497" max="10497" width="1.85546875" style="2" customWidth="1"/>
    <col min="10498" max="10498" width="3.140625" style="2" customWidth="1"/>
    <col min="10499" max="10499" width="56.28515625" style="2" customWidth="1"/>
    <col min="10500" max="10500" width="14.140625" style="2" customWidth="1"/>
    <col min="10501" max="10752" width="11.42578125" style="2"/>
    <col min="10753" max="10753" width="1.85546875" style="2" customWidth="1"/>
    <col min="10754" max="10754" width="3.140625" style="2" customWidth="1"/>
    <col min="10755" max="10755" width="56.28515625" style="2" customWidth="1"/>
    <col min="10756" max="10756" width="14.140625" style="2" customWidth="1"/>
    <col min="10757" max="11008" width="11.42578125" style="2"/>
    <col min="11009" max="11009" width="1.85546875" style="2" customWidth="1"/>
    <col min="11010" max="11010" width="3.140625" style="2" customWidth="1"/>
    <col min="11011" max="11011" width="56.28515625" style="2" customWidth="1"/>
    <col min="11012" max="11012" width="14.140625" style="2" customWidth="1"/>
    <col min="11013" max="11264" width="11.42578125" style="2"/>
    <col min="11265" max="11265" width="1.85546875" style="2" customWidth="1"/>
    <col min="11266" max="11266" width="3.140625" style="2" customWidth="1"/>
    <col min="11267" max="11267" width="56.28515625" style="2" customWidth="1"/>
    <col min="11268" max="11268" width="14.140625" style="2" customWidth="1"/>
    <col min="11269" max="11520" width="11.42578125" style="2"/>
    <col min="11521" max="11521" width="1.85546875" style="2" customWidth="1"/>
    <col min="11522" max="11522" width="3.140625" style="2" customWidth="1"/>
    <col min="11523" max="11523" width="56.28515625" style="2" customWidth="1"/>
    <col min="11524" max="11524" width="14.140625" style="2" customWidth="1"/>
    <col min="11525" max="11776" width="11.42578125" style="2"/>
    <col min="11777" max="11777" width="1.85546875" style="2" customWidth="1"/>
    <col min="11778" max="11778" width="3.140625" style="2" customWidth="1"/>
    <col min="11779" max="11779" width="56.28515625" style="2" customWidth="1"/>
    <col min="11780" max="11780" width="14.140625" style="2" customWidth="1"/>
    <col min="11781" max="12032" width="11.42578125" style="2"/>
    <col min="12033" max="12033" width="1.85546875" style="2" customWidth="1"/>
    <col min="12034" max="12034" width="3.140625" style="2" customWidth="1"/>
    <col min="12035" max="12035" width="56.28515625" style="2" customWidth="1"/>
    <col min="12036" max="12036" width="14.140625" style="2" customWidth="1"/>
    <col min="12037" max="12288" width="11.42578125" style="2"/>
    <col min="12289" max="12289" width="1.85546875" style="2" customWidth="1"/>
    <col min="12290" max="12290" width="3.140625" style="2" customWidth="1"/>
    <col min="12291" max="12291" width="56.28515625" style="2" customWidth="1"/>
    <col min="12292" max="12292" width="14.140625" style="2" customWidth="1"/>
    <col min="12293" max="12544" width="11.42578125" style="2"/>
    <col min="12545" max="12545" width="1.85546875" style="2" customWidth="1"/>
    <col min="12546" max="12546" width="3.140625" style="2" customWidth="1"/>
    <col min="12547" max="12547" width="56.28515625" style="2" customWidth="1"/>
    <col min="12548" max="12548" width="14.140625" style="2" customWidth="1"/>
    <col min="12549" max="12800" width="11.42578125" style="2"/>
    <col min="12801" max="12801" width="1.85546875" style="2" customWidth="1"/>
    <col min="12802" max="12802" width="3.140625" style="2" customWidth="1"/>
    <col min="12803" max="12803" width="56.28515625" style="2" customWidth="1"/>
    <col min="12804" max="12804" width="14.140625" style="2" customWidth="1"/>
    <col min="12805" max="13056" width="11.42578125" style="2"/>
    <col min="13057" max="13057" width="1.85546875" style="2" customWidth="1"/>
    <col min="13058" max="13058" width="3.140625" style="2" customWidth="1"/>
    <col min="13059" max="13059" width="56.28515625" style="2" customWidth="1"/>
    <col min="13060" max="13060" width="14.140625" style="2" customWidth="1"/>
    <col min="13061" max="13312" width="11.42578125" style="2"/>
    <col min="13313" max="13313" width="1.85546875" style="2" customWidth="1"/>
    <col min="13314" max="13314" width="3.140625" style="2" customWidth="1"/>
    <col min="13315" max="13315" width="56.28515625" style="2" customWidth="1"/>
    <col min="13316" max="13316" width="14.140625" style="2" customWidth="1"/>
    <col min="13317" max="13568" width="11.42578125" style="2"/>
    <col min="13569" max="13569" width="1.85546875" style="2" customWidth="1"/>
    <col min="13570" max="13570" width="3.140625" style="2" customWidth="1"/>
    <col min="13571" max="13571" width="56.28515625" style="2" customWidth="1"/>
    <col min="13572" max="13572" width="14.140625" style="2" customWidth="1"/>
    <col min="13573" max="13824" width="11.42578125" style="2"/>
    <col min="13825" max="13825" width="1.85546875" style="2" customWidth="1"/>
    <col min="13826" max="13826" width="3.140625" style="2" customWidth="1"/>
    <col min="13827" max="13827" width="56.28515625" style="2" customWidth="1"/>
    <col min="13828" max="13828" width="14.140625" style="2" customWidth="1"/>
    <col min="13829" max="14080" width="11.42578125" style="2"/>
    <col min="14081" max="14081" width="1.85546875" style="2" customWidth="1"/>
    <col min="14082" max="14082" width="3.140625" style="2" customWidth="1"/>
    <col min="14083" max="14083" width="56.28515625" style="2" customWidth="1"/>
    <col min="14084" max="14084" width="14.140625" style="2" customWidth="1"/>
    <col min="14085" max="14336" width="11.42578125" style="2"/>
    <col min="14337" max="14337" width="1.85546875" style="2" customWidth="1"/>
    <col min="14338" max="14338" width="3.140625" style="2" customWidth="1"/>
    <col min="14339" max="14339" width="56.28515625" style="2" customWidth="1"/>
    <col min="14340" max="14340" width="14.140625" style="2" customWidth="1"/>
    <col min="14341" max="14592" width="11.42578125" style="2"/>
    <col min="14593" max="14593" width="1.85546875" style="2" customWidth="1"/>
    <col min="14594" max="14594" width="3.140625" style="2" customWidth="1"/>
    <col min="14595" max="14595" width="56.28515625" style="2" customWidth="1"/>
    <col min="14596" max="14596" width="14.140625" style="2" customWidth="1"/>
    <col min="14597" max="14848" width="11.42578125" style="2"/>
    <col min="14849" max="14849" width="1.85546875" style="2" customWidth="1"/>
    <col min="14850" max="14850" width="3.140625" style="2" customWidth="1"/>
    <col min="14851" max="14851" width="56.28515625" style="2" customWidth="1"/>
    <col min="14852" max="14852" width="14.140625" style="2" customWidth="1"/>
    <col min="14853" max="15104" width="11.42578125" style="2"/>
    <col min="15105" max="15105" width="1.85546875" style="2" customWidth="1"/>
    <col min="15106" max="15106" width="3.140625" style="2" customWidth="1"/>
    <col min="15107" max="15107" width="56.28515625" style="2" customWidth="1"/>
    <col min="15108" max="15108" width="14.140625" style="2" customWidth="1"/>
    <col min="15109" max="15360" width="11.42578125" style="2"/>
    <col min="15361" max="15361" width="1.85546875" style="2" customWidth="1"/>
    <col min="15362" max="15362" width="3.140625" style="2" customWidth="1"/>
    <col min="15363" max="15363" width="56.28515625" style="2" customWidth="1"/>
    <col min="15364" max="15364" width="14.140625" style="2" customWidth="1"/>
    <col min="15365" max="15616" width="11.42578125" style="2"/>
    <col min="15617" max="15617" width="1.85546875" style="2" customWidth="1"/>
    <col min="15618" max="15618" width="3.140625" style="2" customWidth="1"/>
    <col min="15619" max="15619" width="56.28515625" style="2" customWidth="1"/>
    <col min="15620" max="15620" width="14.140625" style="2" customWidth="1"/>
    <col min="15621" max="15872" width="11.42578125" style="2"/>
    <col min="15873" max="15873" width="1.85546875" style="2" customWidth="1"/>
    <col min="15874" max="15874" width="3.140625" style="2" customWidth="1"/>
    <col min="15875" max="15875" width="56.28515625" style="2" customWidth="1"/>
    <col min="15876" max="15876" width="14.140625" style="2" customWidth="1"/>
    <col min="15877" max="16128" width="11.42578125" style="2"/>
    <col min="16129" max="16129" width="1.85546875" style="2" customWidth="1"/>
    <col min="16130" max="16130" width="3.140625" style="2" customWidth="1"/>
    <col min="16131" max="16131" width="56.28515625" style="2" customWidth="1"/>
    <col min="16132" max="16132" width="14.140625" style="2" customWidth="1"/>
    <col min="16133" max="16384" width="11.42578125" style="2"/>
  </cols>
  <sheetData>
    <row r="1" spans="1:6" x14ac:dyDescent="0.25">
      <c r="A1" s="1" t="s">
        <v>21</v>
      </c>
    </row>
    <row r="2" spans="1:6" x14ac:dyDescent="0.25">
      <c r="C2" s="3" t="s">
        <v>22</v>
      </c>
    </row>
    <row r="3" spans="1:6" x14ac:dyDescent="0.25">
      <c r="C3" s="6" t="s">
        <v>23</v>
      </c>
      <c r="D3" s="89" t="s">
        <v>3</v>
      </c>
    </row>
    <row r="4" spans="1:6" ht="15.75" x14ac:dyDescent="0.3">
      <c r="C4" s="24" t="s">
        <v>24</v>
      </c>
      <c r="D4" s="90">
        <f>Steuerung!C1</f>
        <v>2025</v>
      </c>
      <c r="F4" s="25"/>
    </row>
    <row r="5" spans="1:6" x14ac:dyDescent="0.25">
      <c r="A5" s="26"/>
      <c r="B5" s="13"/>
      <c r="C5" s="5"/>
      <c r="D5" s="27"/>
      <c r="E5" s="27"/>
    </row>
    <row r="6" spans="1:6" x14ac:dyDescent="0.25">
      <c r="A6" s="150" t="s">
        <v>67</v>
      </c>
      <c r="B6" s="151"/>
      <c r="C6" s="151"/>
      <c r="D6" s="152">
        <f>D4</f>
        <v>2025</v>
      </c>
      <c r="E6" s="152"/>
      <c r="F6" s="152"/>
    </row>
    <row r="7" spans="1:6" ht="27" x14ac:dyDescent="0.25">
      <c r="A7" s="151"/>
      <c r="B7" s="151"/>
      <c r="C7" s="151"/>
      <c r="D7" s="28" t="s">
        <v>26</v>
      </c>
      <c r="E7" s="28" t="s">
        <v>27</v>
      </c>
      <c r="F7" s="28" t="s">
        <v>28</v>
      </c>
    </row>
    <row r="8" spans="1:6" x14ac:dyDescent="0.25">
      <c r="A8" s="13" t="s">
        <v>29</v>
      </c>
      <c r="B8" s="13"/>
      <c r="C8" s="13"/>
      <c r="D8" s="27"/>
      <c r="E8" s="27"/>
      <c r="F8" s="27"/>
    </row>
    <row r="9" spans="1:6" x14ac:dyDescent="0.25">
      <c r="A9" s="5"/>
      <c r="B9" s="29" t="s">
        <v>30</v>
      </c>
      <c r="C9" s="30"/>
      <c r="D9" s="31">
        <v>1692.1891000000001</v>
      </c>
      <c r="E9" s="31">
        <v>209.94059999999999</v>
      </c>
      <c r="F9" s="32">
        <f>D9-E9</f>
        <v>1482.2485000000001</v>
      </c>
    </row>
    <row r="10" spans="1:6" x14ac:dyDescent="0.25">
      <c r="A10" s="5"/>
      <c r="B10" s="33" t="s">
        <v>31</v>
      </c>
      <c r="C10" s="34"/>
      <c r="D10" s="31">
        <v>1541.4630999999999</v>
      </c>
      <c r="E10" s="31">
        <v>163.19290000000001</v>
      </c>
      <c r="F10" s="32">
        <f>D10-E10</f>
        <v>1378.2701999999999</v>
      </c>
    </row>
    <row r="11" spans="1:6" ht="15.75" thickBot="1" x14ac:dyDescent="0.3">
      <c r="A11" s="35"/>
      <c r="B11" s="36"/>
      <c r="C11" s="37" t="s">
        <v>32</v>
      </c>
      <c r="D11" s="38">
        <f>D9-D10</f>
        <v>150.72600000000011</v>
      </c>
      <c r="E11" s="38">
        <f>E9-E10</f>
        <v>46.74769999999998</v>
      </c>
      <c r="F11" s="38">
        <f>F9-F10</f>
        <v>103.97830000000022</v>
      </c>
    </row>
    <row r="12" spans="1:6" ht="15.75" thickBot="1" x14ac:dyDescent="0.3">
      <c r="A12" s="5"/>
      <c r="B12" s="39" t="s">
        <v>33</v>
      </c>
      <c r="C12" s="40"/>
      <c r="D12" s="41">
        <v>16.770099999999999</v>
      </c>
      <c r="E12" s="41">
        <v>2.0999999999999999E-3</v>
      </c>
      <c r="F12" s="42">
        <f>D12-E12</f>
        <v>16.768000000000001</v>
      </c>
    </row>
    <row r="13" spans="1:6" x14ac:dyDescent="0.25">
      <c r="A13" s="5"/>
      <c r="B13" s="33" t="s">
        <v>34</v>
      </c>
      <c r="C13" s="34"/>
      <c r="D13" s="41">
        <v>428.3218</v>
      </c>
      <c r="E13" s="41">
        <v>81.729799999999997</v>
      </c>
      <c r="F13" s="32">
        <f>D13-E13</f>
        <v>346.59199999999998</v>
      </c>
    </row>
    <row r="14" spans="1:6" x14ac:dyDescent="0.25">
      <c r="A14" s="13"/>
      <c r="B14" s="43"/>
      <c r="C14" s="44" t="s">
        <v>35</v>
      </c>
      <c r="D14" s="45"/>
      <c r="E14" s="45"/>
      <c r="F14" s="46"/>
    </row>
    <row r="15" spans="1:6" ht="15.75" thickBot="1" x14ac:dyDescent="0.3">
      <c r="A15" s="35"/>
      <c r="B15" s="36" t="s">
        <v>36</v>
      </c>
      <c r="C15" s="37" t="s">
        <v>37</v>
      </c>
      <c r="D15" s="38">
        <f>D12-D13</f>
        <v>-411.55169999999998</v>
      </c>
      <c r="E15" s="38">
        <f>E12-E13</f>
        <v>-81.727699999999999</v>
      </c>
      <c r="F15" s="38">
        <f>F12-F13</f>
        <v>-329.82399999999996</v>
      </c>
    </row>
    <row r="16" spans="1:6" x14ac:dyDescent="0.25">
      <c r="A16" s="5"/>
      <c r="B16" s="47" t="s">
        <v>38</v>
      </c>
      <c r="C16" s="48"/>
      <c r="D16" s="128" t="s">
        <v>97</v>
      </c>
      <c r="E16" s="41">
        <v>72.117000000000004</v>
      </c>
      <c r="F16" s="131" t="s">
        <v>97</v>
      </c>
    </row>
    <row r="17" spans="1:6" x14ac:dyDescent="0.25">
      <c r="A17" s="5"/>
      <c r="B17" s="49" t="s">
        <v>39</v>
      </c>
      <c r="C17" s="50"/>
      <c r="D17" s="130" t="s">
        <v>97</v>
      </c>
      <c r="E17" s="135">
        <v>43.046900000000001</v>
      </c>
      <c r="F17" s="100" t="s">
        <v>97</v>
      </c>
    </row>
    <row r="18" spans="1:6" ht="15.75" thickBot="1" x14ac:dyDescent="0.3">
      <c r="A18" s="5"/>
      <c r="B18" s="51"/>
      <c r="C18" s="37" t="s">
        <v>40</v>
      </c>
      <c r="D18" s="129" t="s">
        <v>97</v>
      </c>
      <c r="E18" s="52">
        <f>E16-E17</f>
        <v>29.070100000000004</v>
      </c>
      <c r="F18" s="129" t="s">
        <v>97</v>
      </c>
    </row>
    <row r="19" spans="1:6" ht="15.75" thickBot="1" x14ac:dyDescent="0.3">
      <c r="A19" s="5"/>
      <c r="B19" s="53"/>
      <c r="C19" s="54" t="s">
        <v>41</v>
      </c>
      <c r="D19" s="141" t="s">
        <v>97</v>
      </c>
      <c r="E19" s="55">
        <f>E11+E15+E18</f>
        <v>-5.9099000000000146</v>
      </c>
      <c r="F19" s="142" t="s">
        <v>97</v>
      </c>
    </row>
    <row r="20" spans="1:6" x14ac:dyDescent="0.25">
      <c r="A20" s="13" t="s">
        <v>42</v>
      </c>
      <c r="B20" s="5"/>
      <c r="C20" s="13"/>
      <c r="D20" s="22"/>
      <c r="E20" s="22"/>
      <c r="F20" s="22"/>
    </row>
    <row r="21" spans="1:6" x14ac:dyDescent="0.25">
      <c r="A21" s="13"/>
      <c r="B21" s="29" t="s">
        <v>43</v>
      </c>
      <c r="C21" s="30"/>
      <c r="D21" s="14"/>
      <c r="E21" s="14"/>
      <c r="F21" s="14"/>
    </row>
    <row r="22" spans="1:6" x14ac:dyDescent="0.25">
      <c r="A22" s="13"/>
      <c r="B22" s="56"/>
      <c r="C22" s="57" t="s">
        <v>44</v>
      </c>
      <c r="E22" s="58"/>
      <c r="F22" s="59">
        <f>D11+D15+E18</f>
        <v>-231.75559999999987</v>
      </c>
    </row>
    <row r="23" spans="1:6" x14ac:dyDescent="0.25">
      <c r="A23" s="5"/>
    </row>
    <row r="24" spans="1:6" x14ac:dyDescent="0.25">
      <c r="A24" s="153" t="s">
        <v>45</v>
      </c>
      <c r="B24" s="153"/>
      <c r="C24" s="153"/>
      <c r="D24" s="153"/>
      <c r="E24" s="153"/>
    </row>
    <row r="25" spans="1:6" x14ac:dyDescent="0.25">
      <c r="A25" s="13"/>
      <c r="B25" s="5"/>
      <c r="C25" s="13"/>
      <c r="D25" s="27"/>
    </row>
    <row r="26" spans="1:6" x14ac:dyDescent="0.25">
      <c r="B26" s="13"/>
      <c r="C26" s="13"/>
      <c r="D26" s="27"/>
    </row>
    <row r="27" spans="1:6" x14ac:dyDescent="0.25">
      <c r="B27" s="5"/>
      <c r="C27" s="23"/>
    </row>
    <row r="28" spans="1:6" x14ac:dyDescent="0.25">
      <c r="B28" s="29"/>
      <c r="C28" s="60" t="s">
        <v>46</v>
      </c>
      <c r="D28" s="61"/>
      <c r="E28" s="61"/>
      <c r="F28" s="46"/>
    </row>
    <row r="29" spans="1:6" x14ac:dyDescent="0.25">
      <c r="B29" s="33"/>
      <c r="C29" s="19" t="s">
        <v>47</v>
      </c>
      <c r="D29" s="31"/>
      <c r="E29" s="31"/>
      <c r="F29" s="32">
        <f>D29-E29</f>
        <v>0</v>
      </c>
    </row>
    <row r="30" spans="1:6" x14ac:dyDescent="0.25">
      <c r="B30" s="33"/>
      <c r="C30" s="19" t="s">
        <v>48</v>
      </c>
      <c r="D30" s="31"/>
      <c r="E30" s="31"/>
      <c r="F30" s="32">
        <f>D30-E30</f>
        <v>0</v>
      </c>
    </row>
    <row r="31" spans="1:6" x14ac:dyDescent="0.25">
      <c r="B31" s="33"/>
      <c r="C31" s="19" t="s">
        <v>49</v>
      </c>
      <c r="D31" s="31"/>
      <c r="E31" s="31"/>
      <c r="F31" s="32">
        <f>D31-E31</f>
        <v>0</v>
      </c>
    </row>
    <row r="32" spans="1:6" x14ac:dyDescent="0.25">
      <c r="B32" s="33"/>
      <c r="C32" s="19" t="s">
        <v>50</v>
      </c>
      <c r="D32" s="31"/>
      <c r="E32" s="31"/>
      <c r="F32" s="32">
        <f>D32-E32</f>
        <v>0</v>
      </c>
    </row>
    <row r="33" spans="1:6" x14ac:dyDescent="0.25">
      <c r="B33" s="62" t="s">
        <v>19</v>
      </c>
      <c r="C33" s="63" t="s">
        <v>51</v>
      </c>
      <c r="D33" s="59">
        <f>SUM(D28:D32)</f>
        <v>0</v>
      </c>
      <c r="E33" s="59">
        <f>SUM(E28:E32)</f>
        <v>0</v>
      </c>
      <c r="F33" s="59">
        <f>SUM(F28:F32)</f>
        <v>0</v>
      </c>
    </row>
    <row r="34" spans="1:6" x14ac:dyDescent="0.25">
      <c r="B34" s="13"/>
      <c r="C34" s="64"/>
      <c r="D34" s="14"/>
    </row>
    <row r="35" spans="1:6" x14ac:dyDescent="0.25">
      <c r="B35" s="65"/>
      <c r="C35" s="60" t="s">
        <v>52</v>
      </c>
      <c r="D35" s="66"/>
      <c r="E35" s="67"/>
      <c r="F35" s="30"/>
    </row>
    <row r="36" spans="1:6" x14ac:dyDescent="0.25">
      <c r="B36" s="62" t="s">
        <v>53</v>
      </c>
      <c r="C36" s="63" t="s">
        <v>54</v>
      </c>
      <c r="D36" s="31"/>
      <c r="E36" s="31"/>
      <c r="F36" s="32">
        <f>D36-E36</f>
        <v>0</v>
      </c>
    </row>
    <row r="37" spans="1:6" x14ac:dyDescent="0.25">
      <c r="C37" s="23"/>
    </row>
    <row r="38" spans="1:6" x14ac:dyDescent="0.25">
      <c r="A38" s="1"/>
      <c r="B38" s="1"/>
      <c r="C38" s="1"/>
      <c r="D38" s="1"/>
    </row>
    <row r="40" spans="1:6" x14ac:dyDescent="0.25">
      <c r="A40" s="68" t="s">
        <v>55</v>
      </c>
      <c r="B40" s="5"/>
      <c r="C40" s="13"/>
      <c r="D40" s="27"/>
    </row>
    <row r="41" spans="1:6" x14ac:dyDescent="0.25">
      <c r="B41" s="5"/>
      <c r="C41" s="23"/>
      <c r="E41" s="1"/>
    </row>
    <row r="42" spans="1:6" x14ac:dyDescent="0.25">
      <c r="B42" s="29"/>
      <c r="C42" s="60" t="s">
        <v>46</v>
      </c>
      <c r="D42" s="66"/>
      <c r="E42" s="67"/>
      <c r="F42" s="30"/>
    </row>
    <row r="43" spans="1:6" x14ac:dyDescent="0.25">
      <c r="B43" s="33"/>
      <c r="C43" s="19" t="s">
        <v>47</v>
      </c>
      <c r="D43" s="31">
        <v>63.460599999999999</v>
      </c>
      <c r="E43" s="31"/>
      <c r="F43" s="32">
        <f>D43-E43</f>
        <v>63.460599999999999</v>
      </c>
    </row>
    <row r="44" spans="1:6" x14ac:dyDescent="0.25">
      <c r="B44" s="33"/>
      <c r="C44" s="19" t="s">
        <v>48</v>
      </c>
      <c r="D44" s="31">
        <v>4.1093000000000002</v>
      </c>
      <c r="E44" s="31"/>
      <c r="F44" s="32">
        <f>D44-E44</f>
        <v>4.1093000000000002</v>
      </c>
    </row>
    <row r="45" spans="1:6" x14ac:dyDescent="0.25">
      <c r="B45" s="33"/>
      <c r="C45" s="19" t="s">
        <v>49</v>
      </c>
      <c r="D45" s="31">
        <v>0.26790000000000003</v>
      </c>
      <c r="E45" s="31"/>
      <c r="F45" s="32">
        <f>D45-E45</f>
        <v>0.26790000000000003</v>
      </c>
    </row>
    <row r="46" spans="1:6" x14ac:dyDescent="0.25">
      <c r="B46" s="33"/>
      <c r="C46" s="19" t="s">
        <v>56</v>
      </c>
      <c r="D46" s="31">
        <v>0.14990000000000001</v>
      </c>
      <c r="E46" s="31"/>
      <c r="F46" s="32">
        <f>D46-E46</f>
        <v>0.14990000000000001</v>
      </c>
    </row>
    <row r="47" spans="1:6" x14ac:dyDescent="0.25">
      <c r="B47" s="62" t="s">
        <v>19</v>
      </c>
      <c r="C47" s="63" t="s">
        <v>51</v>
      </c>
      <c r="D47" s="59">
        <f>SUM(D43:D46)</f>
        <v>67.987700000000004</v>
      </c>
      <c r="E47" s="59">
        <f>SUM(E43:E46)</f>
        <v>0</v>
      </c>
      <c r="F47" s="59">
        <f>SUM(F43:F46)</f>
        <v>67.987700000000004</v>
      </c>
    </row>
    <row r="48" spans="1:6" x14ac:dyDescent="0.25">
      <c r="C48" s="23"/>
    </row>
    <row r="49" spans="1:6" x14ac:dyDescent="0.25">
      <c r="A49" s="34"/>
      <c r="B49" s="69"/>
      <c r="C49" s="60" t="s">
        <v>52</v>
      </c>
      <c r="D49" s="66"/>
      <c r="E49" s="67"/>
      <c r="F49" s="30"/>
    </row>
    <row r="50" spans="1:6" x14ac:dyDescent="0.25">
      <c r="A50" s="34"/>
      <c r="B50" s="70" t="s">
        <v>53</v>
      </c>
      <c r="C50" s="63" t="s">
        <v>54</v>
      </c>
      <c r="D50" s="31">
        <v>0.2</v>
      </c>
      <c r="E50" s="31"/>
      <c r="F50" s="32">
        <f>D50-E50</f>
        <v>0.2</v>
      </c>
    </row>
    <row r="53" spans="1:6" x14ac:dyDescent="0.25">
      <c r="A53" s="145"/>
      <c r="B53" s="145"/>
      <c r="C53" s="145"/>
      <c r="D53" s="145"/>
      <c r="E53" s="145"/>
      <c r="F53" s="145"/>
    </row>
    <row r="54" spans="1:6" x14ac:dyDescent="0.25">
      <c r="A54" s="145"/>
      <c r="B54" s="145"/>
      <c r="C54" s="145"/>
      <c r="D54" s="145"/>
      <c r="E54" s="145"/>
      <c r="F54" s="145"/>
    </row>
    <row r="55" spans="1:6" x14ac:dyDescent="0.25">
      <c r="A55" s="145"/>
      <c r="B55" s="145"/>
      <c r="C55" s="145"/>
      <c r="D55" s="145"/>
      <c r="E55" s="145"/>
      <c r="F55" s="145"/>
    </row>
    <row r="56" spans="1:6" ht="18.75" customHeight="1" x14ac:dyDescent="0.25">
      <c r="A56" s="145"/>
      <c r="B56" s="145"/>
      <c r="C56" s="145"/>
      <c r="D56" s="145"/>
      <c r="E56" s="145"/>
      <c r="F56" s="145"/>
    </row>
    <row r="58" spans="1:6" x14ac:dyDescent="0.25">
      <c r="A58" s="154"/>
      <c r="B58" s="155"/>
      <c r="C58" s="155"/>
      <c r="D58" s="155"/>
      <c r="E58" s="155"/>
      <c r="F58" s="155"/>
    </row>
    <row r="59" spans="1:6" x14ac:dyDescent="0.25">
      <c r="A59" s="155"/>
      <c r="B59" s="155"/>
      <c r="C59" s="155"/>
      <c r="D59" s="155"/>
      <c r="E59" s="155"/>
      <c r="F59" s="155"/>
    </row>
    <row r="60" spans="1:6" x14ac:dyDescent="0.25">
      <c r="A60" s="155"/>
      <c r="B60" s="155"/>
      <c r="C60" s="155"/>
      <c r="D60" s="155"/>
      <c r="E60" s="155"/>
      <c r="F60" s="155"/>
    </row>
  </sheetData>
  <mergeCells count="5">
    <mergeCell ref="A6:C7"/>
    <mergeCell ref="D6:F6"/>
    <mergeCell ref="A24:E24"/>
    <mergeCell ref="A53:F56"/>
    <mergeCell ref="A58:F60"/>
  </mergeCells>
  <dataValidations count="6">
    <dataValidation type="decimal" allowBlank="1" showInputMessage="1" showErrorMessage="1" sqref="D36:E36" xr:uid="{00000000-0002-0000-0700-000000000000}">
      <formula1>0</formula1>
      <formula2>35000</formula2>
    </dataValidation>
    <dataValidation type="decimal" allowBlank="1" showInputMessage="1" showErrorMessage="1" sqref="D12:E13 D50:E50 D29:E32 D43:E46 E16:E17" xr:uid="{00000000-0002-0000-0700-000001000000}">
      <formula1>0</formula1>
      <formula2>5000</formula2>
    </dataValidation>
    <dataValidation type="decimal" allowBlank="1" showInputMessage="1" showErrorMessage="1" sqref="D9:E10" xr:uid="{00000000-0002-0000-0700-000002000000}">
      <formula1>0</formula1>
      <formula2>20000</formula2>
    </dataValidation>
    <dataValidation allowBlank="1" showErrorMessage="1" sqref="D3:D4" xr:uid="{00000000-0002-0000-0700-000003000000}"/>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700-000004000000}">
      <formula1>"2013, 2014 , 2015, 2016, 2017, 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700-000005000000}">
      <formula1>"Burgenland, Kärnten, Oberösterreich, Niederösterreich, Salzburg, Steiermark, Tirol, Vorarlberg"</formula1>
    </dataValidation>
  </dataValidation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tabColor theme="7" tint="0.39997558519241921"/>
  </sheetPr>
  <dimension ref="A1:F60"/>
  <sheetViews>
    <sheetView workbookViewId="0">
      <selection activeCell="N15" sqref="N15"/>
    </sheetView>
  </sheetViews>
  <sheetFormatPr baseColWidth="10" defaultRowHeight="15" x14ac:dyDescent="0.25"/>
  <cols>
    <col min="1" max="1" width="1.85546875" style="2" customWidth="1"/>
    <col min="2" max="2" width="3.140625" style="2" customWidth="1"/>
    <col min="3" max="3" width="56.28515625" style="2" customWidth="1"/>
    <col min="4" max="4" width="14.140625" style="2" customWidth="1"/>
    <col min="5" max="5" width="14" style="2" customWidth="1"/>
    <col min="6" max="256" width="11.42578125" style="2"/>
    <col min="257" max="257" width="1.85546875" style="2" customWidth="1"/>
    <col min="258" max="258" width="3.140625" style="2" customWidth="1"/>
    <col min="259" max="259" width="56.28515625" style="2" customWidth="1"/>
    <col min="260" max="260" width="14.140625" style="2" customWidth="1"/>
    <col min="261" max="512" width="11.42578125" style="2"/>
    <col min="513" max="513" width="1.85546875" style="2" customWidth="1"/>
    <col min="514" max="514" width="3.140625" style="2" customWidth="1"/>
    <col min="515" max="515" width="56.28515625" style="2" customWidth="1"/>
    <col min="516" max="516" width="14.140625" style="2" customWidth="1"/>
    <col min="517" max="768" width="11.42578125" style="2"/>
    <col min="769" max="769" width="1.85546875" style="2" customWidth="1"/>
    <col min="770" max="770" width="3.140625" style="2" customWidth="1"/>
    <col min="771" max="771" width="56.28515625" style="2" customWidth="1"/>
    <col min="772" max="772" width="14.140625" style="2" customWidth="1"/>
    <col min="773" max="1024" width="11.42578125" style="2"/>
    <col min="1025" max="1025" width="1.85546875" style="2" customWidth="1"/>
    <col min="1026" max="1026" width="3.140625" style="2" customWidth="1"/>
    <col min="1027" max="1027" width="56.28515625" style="2" customWidth="1"/>
    <col min="1028" max="1028" width="14.140625" style="2" customWidth="1"/>
    <col min="1029" max="1280" width="11.42578125" style="2"/>
    <col min="1281" max="1281" width="1.85546875" style="2" customWidth="1"/>
    <col min="1282" max="1282" width="3.140625" style="2" customWidth="1"/>
    <col min="1283" max="1283" width="56.28515625" style="2" customWidth="1"/>
    <col min="1284" max="1284" width="14.140625" style="2" customWidth="1"/>
    <col min="1285" max="1536" width="11.42578125" style="2"/>
    <col min="1537" max="1537" width="1.85546875" style="2" customWidth="1"/>
    <col min="1538" max="1538" width="3.140625" style="2" customWidth="1"/>
    <col min="1539" max="1539" width="56.28515625" style="2" customWidth="1"/>
    <col min="1540" max="1540" width="14.140625" style="2" customWidth="1"/>
    <col min="1541" max="1792" width="11.42578125" style="2"/>
    <col min="1793" max="1793" width="1.85546875" style="2" customWidth="1"/>
    <col min="1794" max="1794" width="3.140625" style="2" customWidth="1"/>
    <col min="1795" max="1795" width="56.28515625" style="2" customWidth="1"/>
    <col min="1796" max="1796" width="14.140625" style="2" customWidth="1"/>
    <col min="1797" max="2048" width="11.42578125" style="2"/>
    <col min="2049" max="2049" width="1.85546875" style="2" customWidth="1"/>
    <col min="2050" max="2050" width="3.140625" style="2" customWidth="1"/>
    <col min="2051" max="2051" width="56.28515625" style="2" customWidth="1"/>
    <col min="2052" max="2052" width="14.140625" style="2" customWidth="1"/>
    <col min="2053" max="2304" width="11.42578125" style="2"/>
    <col min="2305" max="2305" width="1.85546875" style="2" customWidth="1"/>
    <col min="2306" max="2306" width="3.140625" style="2" customWidth="1"/>
    <col min="2307" max="2307" width="56.28515625" style="2" customWidth="1"/>
    <col min="2308" max="2308" width="14.140625" style="2" customWidth="1"/>
    <col min="2309" max="2560" width="11.42578125" style="2"/>
    <col min="2561" max="2561" width="1.85546875" style="2" customWidth="1"/>
    <col min="2562" max="2562" width="3.140625" style="2" customWidth="1"/>
    <col min="2563" max="2563" width="56.28515625" style="2" customWidth="1"/>
    <col min="2564" max="2564" width="14.140625" style="2" customWidth="1"/>
    <col min="2565" max="2816" width="11.42578125" style="2"/>
    <col min="2817" max="2817" width="1.85546875" style="2" customWidth="1"/>
    <col min="2818" max="2818" width="3.140625" style="2" customWidth="1"/>
    <col min="2819" max="2819" width="56.28515625" style="2" customWidth="1"/>
    <col min="2820" max="2820" width="14.140625" style="2" customWidth="1"/>
    <col min="2821" max="3072" width="11.42578125" style="2"/>
    <col min="3073" max="3073" width="1.85546875" style="2" customWidth="1"/>
    <col min="3074" max="3074" width="3.140625" style="2" customWidth="1"/>
    <col min="3075" max="3075" width="56.28515625" style="2" customWidth="1"/>
    <col min="3076" max="3076" width="14.140625" style="2" customWidth="1"/>
    <col min="3077" max="3328" width="11.42578125" style="2"/>
    <col min="3329" max="3329" width="1.85546875" style="2" customWidth="1"/>
    <col min="3330" max="3330" width="3.140625" style="2" customWidth="1"/>
    <col min="3331" max="3331" width="56.28515625" style="2" customWidth="1"/>
    <col min="3332" max="3332" width="14.140625" style="2" customWidth="1"/>
    <col min="3333" max="3584" width="11.42578125" style="2"/>
    <col min="3585" max="3585" width="1.85546875" style="2" customWidth="1"/>
    <col min="3586" max="3586" width="3.140625" style="2" customWidth="1"/>
    <col min="3587" max="3587" width="56.28515625" style="2" customWidth="1"/>
    <col min="3588" max="3588" width="14.140625" style="2" customWidth="1"/>
    <col min="3589" max="3840" width="11.42578125" style="2"/>
    <col min="3841" max="3841" width="1.85546875" style="2" customWidth="1"/>
    <col min="3842" max="3842" width="3.140625" style="2" customWidth="1"/>
    <col min="3843" max="3843" width="56.28515625" style="2" customWidth="1"/>
    <col min="3844" max="3844" width="14.140625" style="2" customWidth="1"/>
    <col min="3845" max="4096" width="11.42578125" style="2"/>
    <col min="4097" max="4097" width="1.85546875" style="2" customWidth="1"/>
    <col min="4098" max="4098" width="3.140625" style="2" customWidth="1"/>
    <col min="4099" max="4099" width="56.28515625" style="2" customWidth="1"/>
    <col min="4100" max="4100" width="14.140625" style="2" customWidth="1"/>
    <col min="4101" max="4352" width="11.42578125" style="2"/>
    <col min="4353" max="4353" width="1.85546875" style="2" customWidth="1"/>
    <col min="4354" max="4354" width="3.140625" style="2" customWidth="1"/>
    <col min="4355" max="4355" width="56.28515625" style="2" customWidth="1"/>
    <col min="4356" max="4356" width="14.140625" style="2" customWidth="1"/>
    <col min="4357" max="4608" width="11.42578125" style="2"/>
    <col min="4609" max="4609" width="1.85546875" style="2" customWidth="1"/>
    <col min="4610" max="4610" width="3.140625" style="2" customWidth="1"/>
    <col min="4611" max="4611" width="56.28515625" style="2" customWidth="1"/>
    <col min="4612" max="4612" width="14.140625" style="2" customWidth="1"/>
    <col min="4613" max="4864" width="11.42578125" style="2"/>
    <col min="4865" max="4865" width="1.85546875" style="2" customWidth="1"/>
    <col min="4866" max="4866" width="3.140625" style="2" customWidth="1"/>
    <col min="4867" max="4867" width="56.28515625" style="2" customWidth="1"/>
    <col min="4868" max="4868" width="14.140625" style="2" customWidth="1"/>
    <col min="4869" max="5120" width="11.42578125" style="2"/>
    <col min="5121" max="5121" width="1.85546875" style="2" customWidth="1"/>
    <col min="5122" max="5122" width="3.140625" style="2" customWidth="1"/>
    <col min="5123" max="5123" width="56.28515625" style="2" customWidth="1"/>
    <col min="5124" max="5124" width="14.140625" style="2" customWidth="1"/>
    <col min="5125" max="5376" width="11.42578125" style="2"/>
    <col min="5377" max="5377" width="1.85546875" style="2" customWidth="1"/>
    <col min="5378" max="5378" width="3.140625" style="2" customWidth="1"/>
    <col min="5379" max="5379" width="56.28515625" style="2" customWidth="1"/>
    <col min="5380" max="5380" width="14.140625" style="2" customWidth="1"/>
    <col min="5381" max="5632" width="11.42578125" style="2"/>
    <col min="5633" max="5633" width="1.85546875" style="2" customWidth="1"/>
    <col min="5634" max="5634" width="3.140625" style="2" customWidth="1"/>
    <col min="5635" max="5635" width="56.28515625" style="2" customWidth="1"/>
    <col min="5636" max="5636" width="14.140625" style="2" customWidth="1"/>
    <col min="5637" max="5888" width="11.42578125" style="2"/>
    <col min="5889" max="5889" width="1.85546875" style="2" customWidth="1"/>
    <col min="5890" max="5890" width="3.140625" style="2" customWidth="1"/>
    <col min="5891" max="5891" width="56.28515625" style="2" customWidth="1"/>
    <col min="5892" max="5892" width="14.140625" style="2" customWidth="1"/>
    <col min="5893" max="6144" width="11.42578125" style="2"/>
    <col min="6145" max="6145" width="1.85546875" style="2" customWidth="1"/>
    <col min="6146" max="6146" width="3.140625" style="2" customWidth="1"/>
    <col min="6147" max="6147" width="56.28515625" style="2" customWidth="1"/>
    <col min="6148" max="6148" width="14.140625" style="2" customWidth="1"/>
    <col min="6149" max="6400" width="11.42578125" style="2"/>
    <col min="6401" max="6401" width="1.85546875" style="2" customWidth="1"/>
    <col min="6402" max="6402" width="3.140625" style="2" customWidth="1"/>
    <col min="6403" max="6403" width="56.28515625" style="2" customWidth="1"/>
    <col min="6404" max="6404" width="14.140625" style="2" customWidth="1"/>
    <col min="6405" max="6656" width="11.42578125" style="2"/>
    <col min="6657" max="6657" width="1.85546875" style="2" customWidth="1"/>
    <col min="6658" max="6658" width="3.140625" style="2" customWidth="1"/>
    <col min="6659" max="6659" width="56.28515625" style="2" customWidth="1"/>
    <col min="6660" max="6660" width="14.140625" style="2" customWidth="1"/>
    <col min="6661" max="6912" width="11.42578125" style="2"/>
    <col min="6913" max="6913" width="1.85546875" style="2" customWidth="1"/>
    <col min="6914" max="6914" width="3.140625" style="2" customWidth="1"/>
    <col min="6915" max="6915" width="56.28515625" style="2" customWidth="1"/>
    <col min="6916" max="6916" width="14.140625" style="2" customWidth="1"/>
    <col min="6917" max="7168" width="11.42578125" style="2"/>
    <col min="7169" max="7169" width="1.85546875" style="2" customWidth="1"/>
    <col min="7170" max="7170" width="3.140625" style="2" customWidth="1"/>
    <col min="7171" max="7171" width="56.28515625" style="2" customWidth="1"/>
    <col min="7172" max="7172" width="14.140625" style="2" customWidth="1"/>
    <col min="7173" max="7424" width="11.42578125" style="2"/>
    <col min="7425" max="7425" width="1.85546875" style="2" customWidth="1"/>
    <col min="7426" max="7426" width="3.140625" style="2" customWidth="1"/>
    <col min="7427" max="7427" width="56.28515625" style="2" customWidth="1"/>
    <col min="7428" max="7428" width="14.140625" style="2" customWidth="1"/>
    <col min="7429" max="7680" width="11.42578125" style="2"/>
    <col min="7681" max="7681" width="1.85546875" style="2" customWidth="1"/>
    <col min="7682" max="7682" width="3.140625" style="2" customWidth="1"/>
    <col min="7683" max="7683" width="56.28515625" style="2" customWidth="1"/>
    <col min="7684" max="7684" width="14.140625" style="2" customWidth="1"/>
    <col min="7685" max="7936" width="11.42578125" style="2"/>
    <col min="7937" max="7937" width="1.85546875" style="2" customWidth="1"/>
    <col min="7938" max="7938" width="3.140625" style="2" customWidth="1"/>
    <col min="7939" max="7939" width="56.28515625" style="2" customWidth="1"/>
    <col min="7940" max="7940" width="14.140625" style="2" customWidth="1"/>
    <col min="7941" max="8192" width="11.42578125" style="2"/>
    <col min="8193" max="8193" width="1.85546875" style="2" customWidth="1"/>
    <col min="8194" max="8194" width="3.140625" style="2" customWidth="1"/>
    <col min="8195" max="8195" width="56.28515625" style="2" customWidth="1"/>
    <col min="8196" max="8196" width="14.140625" style="2" customWidth="1"/>
    <col min="8197" max="8448" width="11.42578125" style="2"/>
    <col min="8449" max="8449" width="1.85546875" style="2" customWidth="1"/>
    <col min="8450" max="8450" width="3.140625" style="2" customWidth="1"/>
    <col min="8451" max="8451" width="56.28515625" style="2" customWidth="1"/>
    <col min="8452" max="8452" width="14.140625" style="2" customWidth="1"/>
    <col min="8453" max="8704" width="11.42578125" style="2"/>
    <col min="8705" max="8705" width="1.85546875" style="2" customWidth="1"/>
    <col min="8706" max="8706" width="3.140625" style="2" customWidth="1"/>
    <col min="8707" max="8707" width="56.28515625" style="2" customWidth="1"/>
    <col min="8708" max="8708" width="14.140625" style="2" customWidth="1"/>
    <col min="8709" max="8960" width="11.42578125" style="2"/>
    <col min="8961" max="8961" width="1.85546875" style="2" customWidth="1"/>
    <col min="8962" max="8962" width="3.140625" style="2" customWidth="1"/>
    <col min="8963" max="8963" width="56.28515625" style="2" customWidth="1"/>
    <col min="8964" max="8964" width="14.140625" style="2" customWidth="1"/>
    <col min="8965" max="9216" width="11.42578125" style="2"/>
    <col min="9217" max="9217" width="1.85546875" style="2" customWidth="1"/>
    <col min="9218" max="9218" width="3.140625" style="2" customWidth="1"/>
    <col min="9219" max="9219" width="56.28515625" style="2" customWidth="1"/>
    <col min="9220" max="9220" width="14.140625" style="2" customWidth="1"/>
    <col min="9221" max="9472" width="11.42578125" style="2"/>
    <col min="9473" max="9473" width="1.85546875" style="2" customWidth="1"/>
    <col min="9474" max="9474" width="3.140625" style="2" customWidth="1"/>
    <col min="9475" max="9475" width="56.28515625" style="2" customWidth="1"/>
    <col min="9476" max="9476" width="14.140625" style="2" customWidth="1"/>
    <col min="9477" max="9728" width="11.42578125" style="2"/>
    <col min="9729" max="9729" width="1.85546875" style="2" customWidth="1"/>
    <col min="9730" max="9730" width="3.140625" style="2" customWidth="1"/>
    <col min="9731" max="9731" width="56.28515625" style="2" customWidth="1"/>
    <col min="9732" max="9732" width="14.140625" style="2" customWidth="1"/>
    <col min="9733" max="9984" width="11.42578125" style="2"/>
    <col min="9985" max="9985" width="1.85546875" style="2" customWidth="1"/>
    <col min="9986" max="9986" width="3.140625" style="2" customWidth="1"/>
    <col min="9987" max="9987" width="56.28515625" style="2" customWidth="1"/>
    <col min="9988" max="9988" width="14.140625" style="2" customWidth="1"/>
    <col min="9989" max="10240" width="11.42578125" style="2"/>
    <col min="10241" max="10241" width="1.85546875" style="2" customWidth="1"/>
    <col min="10242" max="10242" width="3.140625" style="2" customWidth="1"/>
    <col min="10243" max="10243" width="56.28515625" style="2" customWidth="1"/>
    <col min="10244" max="10244" width="14.140625" style="2" customWidth="1"/>
    <col min="10245" max="10496" width="11.42578125" style="2"/>
    <col min="10497" max="10497" width="1.85546875" style="2" customWidth="1"/>
    <col min="10498" max="10498" width="3.140625" style="2" customWidth="1"/>
    <col min="10499" max="10499" width="56.28515625" style="2" customWidth="1"/>
    <col min="10500" max="10500" width="14.140625" style="2" customWidth="1"/>
    <col min="10501" max="10752" width="11.42578125" style="2"/>
    <col min="10753" max="10753" width="1.85546875" style="2" customWidth="1"/>
    <col min="10754" max="10754" width="3.140625" style="2" customWidth="1"/>
    <col min="10755" max="10755" width="56.28515625" style="2" customWidth="1"/>
    <col min="10756" max="10756" width="14.140625" style="2" customWidth="1"/>
    <col min="10757" max="11008" width="11.42578125" style="2"/>
    <col min="11009" max="11009" width="1.85546875" style="2" customWidth="1"/>
    <col min="11010" max="11010" width="3.140625" style="2" customWidth="1"/>
    <col min="11011" max="11011" width="56.28515625" style="2" customWidth="1"/>
    <col min="11012" max="11012" width="14.140625" style="2" customWidth="1"/>
    <col min="11013" max="11264" width="11.42578125" style="2"/>
    <col min="11265" max="11265" width="1.85546875" style="2" customWidth="1"/>
    <col min="11266" max="11266" width="3.140625" style="2" customWidth="1"/>
    <col min="11267" max="11267" width="56.28515625" style="2" customWidth="1"/>
    <col min="11268" max="11268" width="14.140625" style="2" customWidth="1"/>
    <col min="11269" max="11520" width="11.42578125" style="2"/>
    <col min="11521" max="11521" width="1.85546875" style="2" customWidth="1"/>
    <col min="11522" max="11522" width="3.140625" style="2" customWidth="1"/>
    <col min="11523" max="11523" width="56.28515625" style="2" customWidth="1"/>
    <col min="11524" max="11524" width="14.140625" style="2" customWidth="1"/>
    <col min="11525" max="11776" width="11.42578125" style="2"/>
    <col min="11777" max="11777" width="1.85546875" style="2" customWidth="1"/>
    <col min="11778" max="11778" width="3.140625" style="2" customWidth="1"/>
    <col min="11779" max="11779" width="56.28515625" style="2" customWidth="1"/>
    <col min="11780" max="11780" width="14.140625" style="2" customWidth="1"/>
    <col min="11781" max="12032" width="11.42578125" style="2"/>
    <col min="12033" max="12033" width="1.85546875" style="2" customWidth="1"/>
    <col min="12034" max="12034" width="3.140625" style="2" customWidth="1"/>
    <col min="12035" max="12035" width="56.28515625" style="2" customWidth="1"/>
    <col min="12036" max="12036" width="14.140625" style="2" customWidth="1"/>
    <col min="12037" max="12288" width="11.42578125" style="2"/>
    <col min="12289" max="12289" width="1.85546875" style="2" customWidth="1"/>
    <col min="12290" max="12290" width="3.140625" style="2" customWidth="1"/>
    <col min="12291" max="12291" width="56.28515625" style="2" customWidth="1"/>
    <col min="12292" max="12292" width="14.140625" style="2" customWidth="1"/>
    <col min="12293" max="12544" width="11.42578125" style="2"/>
    <col min="12545" max="12545" width="1.85546875" style="2" customWidth="1"/>
    <col min="12546" max="12546" width="3.140625" style="2" customWidth="1"/>
    <col min="12547" max="12547" width="56.28515625" style="2" customWidth="1"/>
    <col min="12548" max="12548" width="14.140625" style="2" customWidth="1"/>
    <col min="12549" max="12800" width="11.42578125" style="2"/>
    <col min="12801" max="12801" width="1.85546875" style="2" customWidth="1"/>
    <col min="12802" max="12802" width="3.140625" style="2" customWidth="1"/>
    <col min="12803" max="12803" width="56.28515625" style="2" customWidth="1"/>
    <col min="12804" max="12804" width="14.140625" style="2" customWidth="1"/>
    <col min="12805" max="13056" width="11.42578125" style="2"/>
    <col min="13057" max="13057" width="1.85546875" style="2" customWidth="1"/>
    <col min="13058" max="13058" width="3.140625" style="2" customWidth="1"/>
    <col min="13059" max="13059" width="56.28515625" style="2" customWidth="1"/>
    <col min="13060" max="13060" width="14.140625" style="2" customWidth="1"/>
    <col min="13061" max="13312" width="11.42578125" style="2"/>
    <col min="13313" max="13313" width="1.85546875" style="2" customWidth="1"/>
    <col min="13314" max="13314" width="3.140625" style="2" customWidth="1"/>
    <col min="13315" max="13315" width="56.28515625" style="2" customWidth="1"/>
    <col min="13316" max="13316" width="14.140625" style="2" customWidth="1"/>
    <col min="13317" max="13568" width="11.42578125" style="2"/>
    <col min="13569" max="13569" width="1.85546875" style="2" customWidth="1"/>
    <col min="13570" max="13570" width="3.140625" style="2" customWidth="1"/>
    <col min="13571" max="13571" width="56.28515625" style="2" customWidth="1"/>
    <col min="13572" max="13572" width="14.140625" style="2" customWidth="1"/>
    <col min="13573" max="13824" width="11.42578125" style="2"/>
    <col min="13825" max="13825" width="1.85546875" style="2" customWidth="1"/>
    <col min="13826" max="13826" width="3.140625" style="2" customWidth="1"/>
    <col min="13827" max="13827" width="56.28515625" style="2" customWidth="1"/>
    <col min="13828" max="13828" width="14.140625" style="2" customWidth="1"/>
    <col min="13829" max="14080" width="11.42578125" style="2"/>
    <col min="14081" max="14081" width="1.85546875" style="2" customWidth="1"/>
    <col min="14082" max="14082" width="3.140625" style="2" customWidth="1"/>
    <col min="14083" max="14083" width="56.28515625" style="2" customWidth="1"/>
    <col min="14084" max="14084" width="14.140625" style="2" customWidth="1"/>
    <col min="14085" max="14336" width="11.42578125" style="2"/>
    <col min="14337" max="14337" width="1.85546875" style="2" customWidth="1"/>
    <col min="14338" max="14338" width="3.140625" style="2" customWidth="1"/>
    <col min="14339" max="14339" width="56.28515625" style="2" customWidth="1"/>
    <col min="14340" max="14340" width="14.140625" style="2" customWidth="1"/>
    <col min="14341" max="14592" width="11.42578125" style="2"/>
    <col min="14593" max="14593" width="1.85546875" style="2" customWidth="1"/>
    <col min="14594" max="14594" width="3.140625" style="2" customWidth="1"/>
    <col min="14595" max="14595" width="56.28515625" style="2" customWidth="1"/>
    <col min="14596" max="14596" width="14.140625" style="2" customWidth="1"/>
    <col min="14597" max="14848" width="11.42578125" style="2"/>
    <col min="14849" max="14849" width="1.85546875" style="2" customWidth="1"/>
    <col min="14850" max="14850" width="3.140625" style="2" customWidth="1"/>
    <col min="14851" max="14851" width="56.28515625" style="2" customWidth="1"/>
    <col min="14852" max="14852" width="14.140625" style="2" customWidth="1"/>
    <col min="14853" max="15104" width="11.42578125" style="2"/>
    <col min="15105" max="15105" width="1.85546875" style="2" customWidth="1"/>
    <col min="15106" max="15106" width="3.140625" style="2" customWidth="1"/>
    <col min="15107" max="15107" width="56.28515625" style="2" customWidth="1"/>
    <col min="15108" max="15108" width="14.140625" style="2" customWidth="1"/>
    <col min="15109" max="15360" width="11.42578125" style="2"/>
    <col min="15361" max="15361" width="1.85546875" style="2" customWidth="1"/>
    <col min="15362" max="15362" width="3.140625" style="2" customWidth="1"/>
    <col min="15363" max="15363" width="56.28515625" style="2" customWidth="1"/>
    <col min="15364" max="15364" width="14.140625" style="2" customWidth="1"/>
    <col min="15365" max="15616" width="11.42578125" style="2"/>
    <col min="15617" max="15617" width="1.85546875" style="2" customWidth="1"/>
    <col min="15618" max="15618" width="3.140625" style="2" customWidth="1"/>
    <col min="15619" max="15619" width="56.28515625" style="2" customWidth="1"/>
    <col min="15620" max="15620" width="14.140625" style="2" customWidth="1"/>
    <col min="15621" max="15872" width="11.42578125" style="2"/>
    <col min="15873" max="15873" width="1.85546875" style="2" customWidth="1"/>
    <col min="15874" max="15874" width="3.140625" style="2" customWidth="1"/>
    <col min="15875" max="15875" width="56.28515625" style="2" customWidth="1"/>
    <col min="15876" max="15876" width="14.140625" style="2" customWidth="1"/>
    <col min="15877" max="16128" width="11.42578125" style="2"/>
    <col min="16129" max="16129" width="1.85546875" style="2" customWidth="1"/>
    <col min="16130" max="16130" width="3.140625" style="2" customWidth="1"/>
    <col min="16131" max="16131" width="56.28515625" style="2" customWidth="1"/>
    <col min="16132" max="16132" width="14.140625" style="2" customWidth="1"/>
    <col min="16133" max="16384" width="11.42578125" style="2"/>
  </cols>
  <sheetData>
    <row r="1" spans="1:6" x14ac:dyDescent="0.25">
      <c r="A1" s="1" t="s">
        <v>21</v>
      </c>
    </row>
    <row r="2" spans="1:6" x14ac:dyDescent="0.25">
      <c r="C2" s="3" t="s">
        <v>64</v>
      </c>
    </row>
    <row r="3" spans="1:6" x14ac:dyDescent="0.25">
      <c r="C3" s="6" t="s">
        <v>77</v>
      </c>
      <c r="D3" s="89" t="s">
        <v>3</v>
      </c>
    </row>
    <row r="4" spans="1:6" ht="15.75" x14ac:dyDescent="0.3">
      <c r="C4" s="24" t="s">
        <v>24</v>
      </c>
      <c r="D4" s="90">
        <f>Steuerung!C1</f>
        <v>2025</v>
      </c>
      <c r="F4" s="25"/>
    </row>
    <row r="5" spans="1:6" x14ac:dyDescent="0.25">
      <c r="A5" s="26"/>
      <c r="B5" s="13"/>
      <c r="C5" s="5"/>
      <c r="D5" s="27"/>
      <c r="E5" s="27"/>
    </row>
    <row r="6" spans="1:6" x14ac:dyDescent="0.25">
      <c r="A6" s="150" t="s">
        <v>67</v>
      </c>
      <c r="B6" s="151"/>
      <c r="C6" s="151"/>
      <c r="D6" s="152">
        <f>D4</f>
        <v>2025</v>
      </c>
      <c r="E6" s="152"/>
      <c r="F6" s="152"/>
    </row>
    <row r="7" spans="1:6" ht="27" x14ac:dyDescent="0.25">
      <c r="A7" s="151"/>
      <c r="B7" s="151"/>
      <c r="C7" s="151"/>
      <c r="D7" s="28" t="s">
        <v>26</v>
      </c>
      <c r="E7" s="28" t="s">
        <v>27</v>
      </c>
      <c r="F7" s="28" t="s">
        <v>28</v>
      </c>
    </row>
    <row r="8" spans="1:6" x14ac:dyDescent="0.25">
      <c r="A8" s="13" t="s">
        <v>29</v>
      </c>
      <c r="B8" s="13"/>
      <c r="C8" s="13"/>
      <c r="D8" s="27"/>
      <c r="E8" s="27"/>
      <c r="F8" s="27"/>
    </row>
    <row r="9" spans="1:6" x14ac:dyDescent="0.25">
      <c r="A9" s="5"/>
      <c r="B9" s="29" t="s">
        <v>30</v>
      </c>
      <c r="C9" s="30"/>
      <c r="D9" s="31"/>
      <c r="E9" s="31"/>
      <c r="F9" s="32">
        <f>D9-E9</f>
        <v>0</v>
      </c>
    </row>
    <row r="10" spans="1:6" x14ac:dyDescent="0.25">
      <c r="A10" s="5"/>
      <c r="B10" s="33" t="s">
        <v>31</v>
      </c>
      <c r="C10" s="34"/>
      <c r="D10" s="31"/>
      <c r="E10" s="31"/>
      <c r="F10" s="32">
        <f>D10-E10</f>
        <v>0</v>
      </c>
    </row>
    <row r="11" spans="1:6" ht="15.75" thickBot="1" x14ac:dyDescent="0.3">
      <c r="A11" s="35"/>
      <c r="B11" s="36"/>
      <c r="C11" s="37" t="s">
        <v>32</v>
      </c>
      <c r="D11" s="38">
        <f>D9-D10</f>
        <v>0</v>
      </c>
      <c r="E11" s="38">
        <f>E9-E10</f>
        <v>0</v>
      </c>
      <c r="F11" s="38">
        <f>F9-F10</f>
        <v>0</v>
      </c>
    </row>
    <row r="12" spans="1:6" ht="15.75" thickBot="1" x14ac:dyDescent="0.3">
      <c r="A12" s="5"/>
      <c r="B12" s="39" t="s">
        <v>33</v>
      </c>
      <c r="C12" s="40"/>
      <c r="D12" s="41"/>
      <c r="E12" s="41"/>
      <c r="F12" s="42">
        <f>D12-E12</f>
        <v>0</v>
      </c>
    </row>
    <row r="13" spans="1:6" x14ac:dyDescent="0.25">
      <c r="A13" s="5"/>
      <c r="B13" s="33" t="s">
        <v>34</v>
      </c>
      <c r="C13" s="34"/>
      <c r="D13" s="41"/>
      <c r="E13" s="41"/>
      <c r="F13" s="32">
        <f>D13-E13</f>
        <v>0</v>
      </c>
    </row>
    <row r="14" spans="1:6" x14ac:dyDescent="0.25">
      <c r="A14" s="13"/>
      <c r="B14" s="43"/>
      <c r="C14" s="44" t="s">
        <v>35</v>
      </c>
      <c r="D14" s="45"/>
      <c r="E14" s="45"/>
      <c r="F14" s="46"/>
    </row>
    <row r="15" spans="1:6" ht="15.75" thickBot="1" x14ac:dyDescent="0.3">
      <c r="A15" s="35"/>
      <c r="B15" s="36" t="s">
        <v>36</v>
      </c>
      <c r="C15" s="37" t="s">
        <v>37</v>
      </c>
      <c r="D15" s="38">
        <f>D12-D13</f>
        <v>0</v>
      </c>
      <c r="E15" s="38">
        <f>E12-E13</f>
        <v>0</v>
      </c>
      <c r="F15" s="38">
        <f>F12-F13</f>
        <v>0</v>
      </c>
    </row>
    <row r="16" spans="1:6" ht="15.75" thickBot="1" x14ac:dyDescent="0.3">
      <c r="A16" s="5"/>
      <c r="B16" s="47" t="s">
        <v>38</v>
      </c>
      <c r="C16" s="48"/>
      <c r="D16" s="41"/>
      <c r="E16" s="41"/>
      <c r="F16" s="42">
        <f>D16-E16</f>
        <v>0</v>
      </c>
    </row>
    <row r="17" spans="1:6" x14ac:dyDescent="0.25">
      <c r="A17" s="5"/>
      <c r="B17" s="49" t="s">
        <v>39</v>
      </c>
      <c r="C17" s="50"/>
      <c r="D17" s="41"/>
      <c r="E17" s="41"/>
      <c r="F17" s="32">
        <f>D17-E17</f>
        <v>0</v>
      </c>
    </row>
    <row r="18" spans="1:6" ht="15.75" thickBot="1" x14ac:dyDescent="0.3">
      <c r="A18" s="5"/>
      <c r="B18" s="51"/>
      <c r="C18" s="37" t="s">
        <v>40</v>
      </c>
      <c r="D18" s="52">
        <f>D16-D17</f>
        <v>0</v>
      </c>
      <c r="E18" s="52">
        <f>E16-E17</f>
        <v>0</v>
      </c>
      <c r="F18" s="52">
        <f>F16-F17</f>
        <v>0</v>
      </c>
    </row>
    <row r="19" spans="1:6" ht="15.75" thickBot="1" x14ac:dyDescent="0.3">
      <c r="A19" s="5"/>
      <c r="B19" s="53"/>
      <c r="C19" s="54" t="s">
        <v>41</v>
      </c>
      <c r="D19" s="55">
        <f>D11+D15+D18</f>
        <v>0</v>
      </c>
      <c r="E19" s="55">
        <f>E11+E15+E18</f>
        <v>0</v>
      </c>
      <c r="F19" s="55">
        <f>F11+F15+F18</f>
        <v>0</v>
      </c>
    </row>
    <row r="20" spans="1:6" x14ac:dyDescent="0.25">
      <c r="A20" s="13" t="s">
        <v>42</v>
      </c>
      <c r="B20" s="5"/>
      <c r="C20" s="13"/>
      <c r="D20" s="22"/>
      <c r="E20" s="22"/>
      <c r="F20" s="22"/>
    </row>
    <row r="21" spans="1:6" x14ac:dyDescent="0.25">
      <c r="A21" s="13"/>
      <c r="B21" s="29" t="s">
        <v>43</v>
      </c>
      <c r="C21" s="30"/>
      <c r="D21" s="14"/>
      <c r="E21" s="14"/>
      <c r="F21" s="14"/>
    </row>
    <row r="22" spans="1:6" x14ac:dyDescent="0.25">
      <c r="A22" s="13"/>
      <c r="B22" s="56"/>
      <c r="C22" s="57" t="s">
        <v>44</v>
      </c>
      <c r="E22" s="58"/>
      <c r="F22" s="59">
        <f>D11+D15+E18</f>
        <v>0</v>
      </c>
    </row>
    <row r="23" spans="1:6" x14ac:dyDescent="0.25">
      <c r="A23" s="5"/>
    </row>
    <row r="24" spans="1:6" x14ac:dyDescent="0.25">
      <c r="A24" s="153" t="s">
        <v>45</v>
      </c>
      <c r="B24" s="153"/>
      <c r="C24" s="153"/>
      <c r="D24" s="153"/>
      <c r="E24" s="153"/>
    </row>
    <row r="25" spans="1:6" x14ac:dyDescent="0.25">
      <c r="A25" s="13"/>
      <c r="B25" s="5"/>
      <c r="C25" s="13"/>
      <c r="D25" s="27"/>
    </row>
    <row r="26" spans="1:6" x14ac:dyDescent="0.25">
      <c r="B26" s="13"/>
      <c r="C26" s="13"/>
      <c r="D26" s="27"/>
    </row>
    <row r="27" spans="1:6" x14ac:dyDescent="0.25">
      <c r="B27" s="5"/>
      <c r="C27" s="23"/>
    </row>
    <row r="28" spans="1:6" x14ac:dyDescent="0.25">
      <c r="B28" s="29"/>
      <c r="C28" s="60" t="s">
        <v>46</v>
      </c>
      <c r="D28" s="61"/>
      <c r="E28" s="61"/>
      <c r="F28" s="46"/>
    </row>
    <row r="29" spans="1:6" x14ac:dyDescent="0.25">
      <c r="B29" s="33"/>
      <c r="C29" s="19" t="s">
        <v>47</v>
      </c>
      <c r="D29" s="31"/>
      <c r="E29" s="31"/>
      <c r="F29" s="32">
        <f>D29-E29</f>
        <v>0</v>
      </c>
    </row>
    <row r="30" spans="1:6" x14ac:dyDescent="0.25">
      <c r="B30" s="33"/>
      <c r="C30" s="19" t="s">
        <v>48</v>
      </c>
      <c r="D30" s="31"/>
      <c r="E30" s="31"/>
      <c r="F30" s="32">
        <f>D30-E30</f>
        <v>0</v>
      </c>
    </row>
    <row r="31" spans="1:6" x14ac:dyDescent="0.25">
      <c r="B31" s="33"/>
      <c r="C31" s="19" t="s">
        <v>49</v>
      </c>
      <c r="D31" s="31"/>
      <c r="E31" s="31"/>
      <c r="F31" s="32">
        <f>D31-E31</f>
        <v>0</v>
      </c>
    </row>
    <row r="32" spans="1:6" x14ac:dyDescent="0.25">
      <c r="B32" s="33"/>
      <c r="C32" s="19" t="s">
        <v>50</v>
      </c>
      <c r="D32" s="31"/>
      <c r="E32" s="31"/>
      <c r="F32" s="32">
        <f>D32-E32</f>
        <v>0</v>
      </c>
    </row>
    <row r="33" spans="1:6" x14ac:dyDescent="0.25">
      <c r="B33" s="62" t="s">
        <v>19</v>
      </c>
      <c r="C33" s="63" t="s">
        <v>51</v>
      </c>
      <c r="D33" s="59">
        <f>SUM(D28:D32)</f>
        <v>0</v>
      </c>
      <c r="E33" s="59">
        <f>SUM(E28:E32)</f>
        <v>0</v>
      </c>
      <c r="F33" s="59">
        <f>SUM(F28:F32)</f>
        <v>0</v>
      </c>
    </row>
    <row r="34" spans="1:6" x14ac:dyDescent="0.25">
      <c r="B34" s="13"/>
      <c r="C34" s="64"/>
      <c r="D34" s="14"/>
    </row>
    <row r="35" spans="1:6" x14ac:dyDescent="0.25">
      <c r="B35" s="65"/>
      <c r="C35" s="60" t="s">
        <v>52</v>
      </c>
      <c r="D35" s="66"/>
      <c r="E35" s="67"/>
      <c r="F35" s="30"/>
    </row>
    <row r="36" spans="1:6" x14ac:dyDescent="0.25">
      <c r="B36" s="62" t="s">
        <v>53</v>
      </c>
      <c r="C36" s="63" t="s">
        <v>54</v>
      </c>
      <c r="D36" s="31"/>
      <c r="E36" s="31"/>
      <c r="F36" s="32">
        <f>D36-E36</f>
        <v>0</v>
      </c>
    </row>
    <row r="37" spans="1:6" x14ac:dyDescent="0.25">
      <c r="C37" s="23"/>
    </row>
    <row r="38" spans="1:6" x14ac:dyDescent="0.25">
      <c r="A38" s="1"/>
      <c r="B38" s="1"/>
      <c r="C38" s="1"/>
      <c r="D38" s="1"/>
    </row>
    <row r="40" spans="1:6" x14ac:dyDescent="0.25">
      <c r="A40" s="68" t="s">
        <v>55</v>
      </c>
      <c r="B40" s="5"/>
      <c r="C40" s="13"/>
      <c r="D40" s="27"/>
    </row>
    <row r="41" spans="1:6" x14ac:dyDescent="0.25">
      <c r="B41" s="5"/>
      <c r="C41" s="23"/>
      <c r="E41" s="1"/>
    </row>
    <row r="42" spans="1:6" x14ac:dyDescent="0.25">
      <c r="B42" s="29"/>
      <c r="C42" s="60" t="s">
        <v>46</v>
      </c>
      <c r="D42" s="66"/>
      <c r="E42" s="67"/>
      <c r="F42" s="30"/>
    </row>
    <row r="43" spans="1:6" x14ac:dyDescent="0.25">
      <c r="B43" s="33"/>
      <c r="C43" s="19" t="s">
        <v>47</v>
      </c>
      <c r="D43" s="31"/>
      <c r="E43" s="31"/>
      <c r="F43" s="32">
        <f>D43-E43</f>
        <v>0</v>
      </c>
    </row>
    <row r="44" spans="1:6" x14ac:dyDescent="0.25">
      <c r="B44" s="33"/>
      <c r="C44" s="19" t="s">
        <v>48</v>
      </c>
      <c r="D44" s="31"/>
      <c r="E44" s="31"/>
      <c r="F44" s="32">
        <f>D44-E44</f>
        <v>0</v>
      </c>
    </row>
    <row r="45" spans="1:6" x14ac:dyDescent="0.25">
      <c r="B45" s="33"/>
      <c r="C45" s="19" t="s">
        <v>49</v>
      </c>
      <c r="D45" s="31"/>
      <c r="E45" s="31"/>
      <c r="F45" s="32">
        <f>D45-E45</f>
        <v>0</v>
      </c>
    </row>
    <row r="46" spans="1:6" x14ac:dyDescent="0.25">
      <c r="B46" s="33"/>
      <c r="C46" s="19" t="s">
        <v>56</v>
      </c>
      <c r="D46" s="31"/>
      <c r="E46" s="31"/>
      <c r="F46" s="32">
        <f>D46-E46</f>
        <v>0</v>
      </c>
    </row>
    <row r="47" spans="1:6" x14ac:dyDescent="0.25">
      <c r="B47" s="62" t="s">
        <v>19</v>
      </c>
      <c r="C47" s="63" t="s">
        <v>51</v>
      </c>
      <c r="D47" s="59">
        <f>SUM(D43:D46)</f>
        <v>0</v>
      </c>
      <c r="E47" s="59">
        <f>SUM(E43:E46)</f>
        <v>0</v>
      </c>
      <c r="F47" s="59">
        <f>SUM(F43:F46)</f>
        <v>0</v>
      </c>
    </row>
    <row r="48" spans="1:6" x14ac:dyDescent="0.25">
      <c r="C48" s="23"/>
    </row>
    <row r="49" spans="1:6" x14ac:dyDescent="0.25">
      <c r="A49" s="34"/>
      <c r="B49" s="69"/>
      <c r="C49" s="60" t="s">
        <v>52</v>
      </c>
      <c r="D49" s="66"/>
      <c r="E49" s="67"/>
      <c r="F49" s="30"/>
    </row>
    <row r="50" spans="1:6" x14ac:dyDescent="0.25">
      <c r="A50" s="34"/>
      <c r="B50" s="70" t="s">
        <v>53</v>
      </c>
      <c r="C50" s="63" t="s">
        <v>54</v>
      </c>
      <c r="D50" s="31"/>
      <c r="E50" s="31"/>
      <c r="F50" s="32">
        <f>D50-E50</f>
        <v>0</v>
      </c>
    </row>
    <row r="53" spans="1:6" x14ac:dyDescent="0.25">
      <c r="A53" s="145"/>
      <c r="B53" s="145"/>
      <c r="C53" s="145"/>
      <c r="D53" s="145"/>
      <c r="E53" s="145"/>
      <c r="F53" s="145"/>
    </row>
    <row r="54" spans="1:6" x14ac:dyDescent="0.25">
      <c r="A54" s="145"/>
      <c r="B54" s="145"/>
      <c r="C54" s="145"/>
      <c r="D54" s="145"/>
      <c r="E54" s="145"/>
      <c r="F54" s="145"/>
    </row>
    <row r="55" spans="1:6" x14ac:dyDescent="0.25">
      <c r="A55" s="145"/>
      <c r="B55" s="145"/>
      <c r="C55" s="145"/>
      <c r="D55" s="145"/>
      <c r="E55" s="145"/>
      <c r="F55" s="145"/>
    </row>
    <row r="56" spans="1:6" ht="18.75" customHeight="1" x14ac:dyDescent="0.25">
      <c r="A56" s="145"/>
      <c r="B56" s="145"/>
      <c r="C56" s="145"/>
      <c r="D56" s="145"/>
      <c r="E56" s="145"/>
      <c r="F56" s="145"/>
    </row>
    <row r="58" spans="1:6" x14ac:dyDescent="0.25">
      <c r="A58" s="154"/>
      <c r="B58" s="155"/>
      <c r="C58" s="155"/>
      <c r="D58" s="155"/>
      <c r="E58" s="155"/>
      <c r="F58" s="155"/>
    </row>
    <row r="59" spans="1:6" x14ac:dyDescent="0.25">
      <c r="A59" s="155"/>
      <c r="B59" s="155"/>
      <c r="C59" s="155"/>
      <c r="D59" s="155"/>
      <c r="E59" s="155"/>
      <c r="F59" s="155"/>
    </row>
    <row r="60" spans="1:6" x14ac:dyDescent="0.25">
      <c r="A60" s="155"/>
      <c r="B60" s="155"/>
      <c r="C60" s="155"/>
      <c r="D60" s="155"/>
      <c r="E60" s="155"/>
      <c r="F60" s="155"/>
    </row>
  </sheetData>
  <mergeCells count="5">
    <mergeCell ref="A6:C7"/>
    <mergeCell ref="D6:F6"/>
    <mergeCell ref="A24:E24"/>
    <mergeCell ref="A53:F56"/>
    <mergeCell ref="A58:F60"/>
  </mergeCells>
  <dataValidations count="6">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800-000000000000}">
      <formula1>"Burgenland, Kärnten, Oberösterreich, Niederösterreich, Salzburg, Steiermark, Tirol, Vorarlberg"</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800-000001000000}">
      <formula1>"2013, 2014 , 2015, 2016, 2017, 2018"</formula1>
    </dataValidation>
    <dataValidation allowBlank="1" showErrorMessage="1" sqref="D3:D4" xr:uid="{00000000-0002-0000-0800-000002000000}"/>
    <dataValidation type="decimal" allowBlank="1" showInputMessage="1" showErrorMessage="1" sqref="D9:E10" xr:uid="{00000000-0002-0000-0800-000003000000}">
      <formula1>0</formula1>
      <formula2>20000</formula2>
    </dataValidation>
    <dataValidation type="decimal" allowBlank="1" showInputMessage="1" showErrorMessage="1" sqref="D12:E13 D16:E17 D29:E32 D43:E46 D50:E50" xr:uid="{00000000-0002-0000-0800-000004000000}">
      <formula1>0</formula1>
      <formula2>5000</formula2>
    </dataValidation>
    <dataValidation type="decimal" allowBlank="1" showInputMessage="1" showErrorMessage="1" sqref="D36:E36" xr:uid="{00000000-0002-0000-0800-000005000000}">
      <formula1>0</formula1>
      <formula2>35000</formula2>
    </dataValidation>
  </dataValidation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tabColor rgb="FFFFFF00"/>
  </sheetPr>
  <dimension ref="A1:F54"/>
  <sheetViews>
    <sheetView workbookViewId="0"/>
  </sheetViews>
  <sheetFormatPr baseColWidth="10" defaultColWidth="11.42578125" defaultRowHeight="12.75" x14ac:dyDescent="0.2"/>
  <cols>
    <col min="1" max="1" width="3.85546875" style="72" customWidth="1"/>
    <col min="2" max="2" width="3.140625" style="72" customWidth="1"/>
    <col min="3" max="3" width="63.28515625" style="72" customWidth="1"/>
    <col min="4" max="4" width="15.28515625" style="72" customWidth="1"/>
    <col min="5" max="5" width="28" style="72" bestFit="1" customWidth="1"/>
    <col min="6" max="6" width="11.42578125" style="72"/>
    <col min="7" max="7" width="34.5703125" style="72" bestFit="1" customWidth="1"/>
    <col min="8" max="16384" width="11.42578125" style="72"/>
  </cols>
  <sheetData>
    <row r="1" spans="1:6" x14ac:dyDescent="0.2">
      <c r="A1" s="71" t="s">
        <v>21</v>
      </c>
    </row>
    <row r="2" spans="1:6" x14ac:dyDescent="0.2">
      <c r="C2" s="87" t="s">
        <v>66</v>
      </c>
    </row>
    <row r="3" spans="1:6" ht="15" x14ac:dyDescent="0.25">
      <c r="A3" s="146" t="s">
        <v>79</v>
      </c>
      <c r="B3" s="146"/>
      <c r="C3" s="147"/>
      <c r="D3" s="89" t="s">
        <v>3</v>
      </c>
    </row>
    <row r="4" spans="1:6" ht="15.75" x14ac:dyDescent="0.3">
      <c r="A4" s="148" t="s">
        <v>24</v>
      </c>
      <c r="B4" s="148"/>
      <c r="C4" s="149"/>
      <c r="D4" s="90">
        <f>Steuerung!C1+1</f>
        <v>2026</v>
      </c>
      <c r="E4" s="73"/>
    </row>
    <row r="5" spans="1:6" ht="15.75" x14ac:dyDescent="0.3">
      <c r="A5" s="26" t="s">
        <v>96</v>
      </c>
      <c r="B5" s="123"/>
      <c r="C5" s="124"/>
      <c r="D5" s="73"/>
      <c r="E5" s="73"/>
    </row>
    <row r="6" spans="1:6" x14ac:dyDescent="0.2">
      <c r="A6" s="74"/>
      <c r="B6" s="13"/>
      <c r="C6" s="5"/>
      <c r="D6" s="27"/>
      <c r="E6" s="27"/>
    </row>
    <row r="7" spans="1:6" x14ac:dyDescent="0.2">
      <c r="A7" s="150" t="s">
        <v>25</v>
      </c>
      <c r="B7" s="151"/>
      <c r="C7" s="151"/>
      <c r="D7" s="152">
        <f>D4</f>
        <v>2026</v>
      </c>
      <c r="E7" s="152"/>
      <c r="F7" s="152"/>
    </row>
    <row r="8" spans="1:6" ht="27" x14ac:dyDescent="0.2">
      <c r="A8" s="151"/>
      <c r="B8" s="151"/>
      <c r="C8" s="151"/>
      <c r="D8" s="28" t="s">
        <v>26</v>
      </c>
      <c r="E8" s="28" t="s">
        <v>27</v>
      </c>
      <c r="F8" s="28" t="s">
        <v>28</v>
      </c>
    </row>
    <row r="9" spans="1:6" x14ac:dyDescent="0.2">
      <c r="A9" s="13" t="s">
        <v>29</v>
      </c>
      <c r="B9" s="13"/>
      <c r="C9" s="13"/>
      <c r="D9" s="27"/>
      <c r="E9" s="27"/>
      <c r="F9" s="27"/>
    </row>
    <row r="10" spans="1:6" x14ac:dyDescent="0.2">
      <c r="A10" s="5"/>
      <c r="B10" s="29" t="s">
        <v>30</v>
      </c>
      <c r="C10" s="75"/>
      <c r="D10" s="98">
        <f>'QS-G-Verbände-Vbg_-2026-2025'!D9+'QS-G-Gemeinden-Vbg_-2026-2025'!D9</f>
        <v>1654.8616</v>
      </c>
      <c r="E10" s="98">
        <f>'QS-G-Verbände-Vbg_-2026-2025'!E9+'QS-G-Gemeinden-Vbg_-2026-2025'!E9</f>
        <v>203.10730000000001</v>
      </c>
      <c r="F10" s="32">
        <f>D10-E10</f>
        <v>1451.7543000000001</v>
      </c>
    </row>
    <row r="11" spans="1:6" x14ac:dyDescent="0.2">
      <c r="A11" s="5"/>
      <c r="B11" s="33" t="s">
        <v>31</v>
      </c>
      <c r="C11" s="76"/>
      <c r="D11" s="98">
        <f>'QS-G-Verbände-Vbg_-2026-2025'!D10+'QS-G-Gemeinden-Vbg_-2026-2025'!D10</f>
        <v>1553.6233999999999</v>
      </c>
      <c r="E11" s="98">
        <f>'QS-G-Verbände-Vbg_-2026-2025'!E10+'QS-G-Gemeinden-Vbg_-2026-2025'!E10</f>
        <v>161.93369999999999</v>
      </c>
      <c r="F11" s="32">
        <f>D11-E11</f>
        <v>1391.6896999999999</v>
      </c>
    </row>
    <row r="12" spans="1:6" ht="13.5" thickBot="1" x14ac:dyDescent="0.25">
      <c r="A12" s="35"/>
      <c r="B12" s="36"/>
      <c r="C12" s="37" t="s">
        <v>32</v>
      </c>
      <c r="D12" s="38">
        <f>D10-D11</f>
        <v>101.23820000000001</v>
      </c>
      <c r="E12" s="38">
        <f>E10-E11</f>
        <v>41.173600000000022</v>
      </c>
      <c r="F12" s="38">
        <f>F10-F11</f>
        <v>60.064600000000155</v>
      </c>
    </row>
    <row r="13" spans="1:6" ht="13.5" thickBot="1" x14ac:dyDescent="0.25">
      <c r="A13" s="5"/>
      <c r="B13" s="39" t="s">
        <v>33</v>
      </c>
      <c r="C13" s="77"/>
      <c r="D13" s="99">
        <f>'QS-G-Verbände-Vbg_-2026-2025'!D12+'QS-G-Gemeinden-Vbg_-2026-2025'!D12</f>
        <v>3.5004</v>
      </c>
      <c r="E13" s="99">
        <f>'QS-G-Verbände-Vbg_-2026-2025'!E12+'QS-G-Gemeinden-Vbg_-2026-2025'!E12</f>
        <v>2.0999999999999999E-3</v>
      </c>
      <c r="F13" s="42">
        <f>D13-E13</f>
        <v>3.4983</v>
      </c>
    </row>
    <row r="14" spans="1:6" x14ac:dyDescent="0.2">
      <c r="A14" s="5"/>
      <c r="B14" s="33" t="s">
        <v>34</v>
      </c>
      <c r="C14" s="76"/>
      <c r="D14" s="99">
        <f>'QS-G-Verbände-Vbg_-2026-2025'!D13+'QS-G-Gemeinden-Vbg_-2026-2025'!D13</f>
        <v>345.45609999999999</v>
      </c>
      <c r="E14" s="99">
        <f>'QS-G-Verbände-Vbg_-2026-2025'!E13+'QS-G-Gemeinden-Vbg_-2026-2025'!E13</f>
        <v>73.289500000000004</v>
      </c>
      <c r="F14" s="32">
        <f>D14-E14</f>
        <v>272.16660000000002</v>
      </c>
    </row>
    <row r="15" spans="1:6" x14ac:dyDescent="0.2">
      <c r="A15" s="13"/>
      <c r="B15" s="43"/>
      <c r="C15" s="44" t="s">
        <v>35</v>
      </c>
      <c r="D15" s="78"/>
      <c r="E15" s="78"/>
      <c r="F15" s="79"/>
    </row>
    <row r="16" spans="1:6" ht="13.5" thickBot="1" x14ac:dyDescent="0.25">
      <c r="A16" s="35"/>
      <c r="B16" s="36" t="s">
        <v>36</v>
      </c>
      <c r="C16" s="37" t="s">
        <v>37</v>
      </c>
      <c r="D16" s="38">
        <f>D13-D14</f>
        <v>-341.95569999999998</v>
      </c>
      <c r="E16" s="38">
        <f>E13-E14</f>
        <v>-73.287400000000005</v>
      </c>
      <c r="F16" s="38">
        <f>F13-F14</f>
        <v>-268.66830000000004</v>
      </c>
    </row>
    <row r="17" spans="1:6" ht="13.5" thickBot="1" x14ac:dyDescent="0.25">
      <c r="A17" s="5"/>
      <c r="B17" s="47" t="s">
        <v>38</v>
      </c>
      <c r="C17" s="48"/>
      <c r="D17" s="42" t="s">
        <v>97</v>
      </c>
      <c r="E17" s="99">
        <f>'QS-G-Verbände-Vbg_-2026-2025'!E16+'QS-G-Gemeinden-Vbg_-2026-2025'!E16</f>
        <v>38.844799999999999</v>
      </c>
      <c r="F17" s="42" t="s">
        <v>97</v>
      </c>
    </row>
    <row r="18" spans="1:6" ht="13.5" thickBot="1" x14ac:dyDescent="0.25">
      <c r="A18" s="5"/>
      <c r="B18" s="49" t="s">
        <v>39</v>
      </c>
      <c r="C18" s="50"/>
      <c r="D18" s="42" t="s">
        <v>97</v>
      </c>
      <c r="E18" s="99">
        <f>'QS-G-Verbände-Vbg_-2026-2025'!E17+'QS-G-Gemeinden-Vbg_-2026-2025'!E17</f>
        <v>34.438400000000001</v>
      </c>
      <c r="F18" s="42" t="s">
        <v>97</v>
      </c>
    </row>
    <row r="19" spans="1:6" ht="13.5" thickBot="1" x14ac:dyDescent="0.25">
      <c r="A19" s="5"/>
      <c r="B19" s="51"/>
      <c r="C19" s="37" t="s">
        <v>40</v>
      </c>
      <c r="D19" s="42" t="s">
        <v>97</v>
      </c>
      <c r="E19" s="52">
        <f>E17-E18</f>
        <v>4.4063999999999979</v>
      </c>
      <c r="F19" s="42" t="s">
        <v>97</v>
      </c>
    </row>
    <row r="20" spans="1:6" ht="13.5" thickBot="1" x14ac:dyDescent="0.25">
      <c r="A20" s="5"/>
      <c r="B20" s="53"/>
      <c r="C20" s="54" t="s">
        <v>41</v>
      </c>
      <c r="D20" s="141" t="s">
        <v>97</v>
      </c>
      <c r="E20" s="55">
        <f>E12+E16+E19</f>
        <v>-27.707399999999986</v>
      </c>
      <c r="F20" s="141" t="s">
        <v>97</v>
      </c>
    </row>
    <row r="21" spans="1:6" x14ac:dyDescent="0.2">
      <c r="A21" s="13" t="s">
        <v>42</v>
      </c>
      <c r="B21" s="5"/>
      <c r="C21" s="13"/>
      <c r="D21" s="22"/>
      <c r="E21" s="22"/>
      <c r="F21" s="22"/>
    </row>
    <row r="22" spans="1:6" x14ac:dyDescent="0.2">
      <c r="A22" s="13"/>
      <c r="B22" s="29" t="s">
        <v>43</v>
      </c>
      <c r="C22" s="75"/>
      <c r="D22" s="14"/>
      <c r="E22" s="14"/>
      <c r="F22" s="14"/>
    </row>
    <row r="23" spans="1:6" x14ac:dyDescent="0.2">
      <c r="A23" s="13"/>
      <c r="B23" s="56"/>
      <c r="C23" s="57" t="s">
        <v>44</v>
      </c>
      <c r="E23" s="58"/>
      <c r="F23" s="100">
        <f>F12+F16+E20</f>
        <v>-236.31109999999987</v>
      </c>
    </row>
    <row r="24" spans="1:6" x14ac:dyDescent="0.2">
      <c r="A24" s="13"/>
      <c r="B24" s="125"/>
      <c r="C24" s="12"/>
      <c r="E24" s="58"/>
    </row>
    <row r="25" spans="1:6" x14ac:dyDescent="0.2">
      <c r="A25" s="13"/>
      <c r="B25" s="125"/>
      <c r="C25" s="12"/>
      <c r="E25" s="58"/>
    </row>
    <row r="26" spans="1:6" x14ac:dyDescent="0.2">
      <c r="A26" s="13"/>
      <c r="B26" s="125"/>
      <c r="C26" s="12"/>
      <c r="E26" s="58"/>
    </row>
    <row r="27" spans="1:6" x14ac:dyDescent="0.2">
      <c r="A27" s="5"/>
    </row>
    <row r="28" spans="1:6" x14ac:dyDescent="0.2">
      <c r="A28" s="153" t="s">
        <v>45</v>
      </c>
      <c r="B28" s="153"/>
      <c r="C28" s="153"/>
      <c r="D28" s="153"/>
      <c r="E28" s="153"/>
    </row>
    <row r="29" spans="1:6" x14ac:dyDescent="0.2">
      <c r="A29" s="13"/>
      <c r="B29" s="5"/>
      <c r="C29" s="13"/>
      <c r="D29" s="27"/>
    </row>
    <row r="30" spans="1:6" x14ac:dyDescent="0.2">
      <c r="B30" s="13"/>
      <c r="C30" s="13"/>
      <c r="D30" s="27"/>
    </row>
    <row r="31" spans="1:6" x14ac:dyDescent="0.2">
      <c r="B31" s="5"/>
      <c r="C31" s="23"/>
    </row>
    <row r="32" spans="1:6" x14ac:dyDescent="0.2">
      <c r="B32" s="29"/>
      <c r="C32" s="60" t="s">
        <v>46</v>
      </c>
      <c r="D32" s="80"/>
      <c r="E32" s="80"/>
      <c r="F32" s="79"/>
    </row>
    <row r="33" spans="1:6" x14ac:dyDescent="0.2">
      <c r="B33" s="33"/>
      <c r="C33" s="19" t="s">
        <v>47</v>
      </c>
      <c r="D33" s="98">
        <f>'QS-G-Verbände-Vbg_-2026-2025'!D29+'QS-G-Gemeinden-Vbg_-2026-2025'!D29</f>
        <v>0</v>
      </c>
      <c r="E33" s="98">
        <f>'QS-G-Verbände-Vbg_-2026-2025'!E29+'QS-G-Gemeinden-Vbg_-2026-2025'!E29</f>
        <v>0</v>
      </c>
      <c r="F33" s="32">
        <f>D33-E33</f>
        <v>0</v>
      </c>
    </row>
    <row r="34" spans="1:6" x14ac:dyDescent="0.2">
      <c r="B34" s="33"/>
      <c r="C34" s="19" t="s">
        <v>48</v>
      </c>
      <c r="D34" s="98">
        <f>'QS-G-Verbände-Vbg_-2026-2025'!D30+'QS-G-Gemeinden-Vbg_-2026-2025'!D30</f>
        <v>0</v>
      </c>
      <c r="E34" s="98">
        <f>'QS-G-Verbände-Vbg_-2026-2025'!E30+'QS-G-Gemeinden-Vbg_-2026-2025'!E30</f>
        <v>0</v>
      </c>
      <c r="F34" s="32">
        <f>D34-E34</f>
        <v>0</v>
      </c>
    </row>
    <row r="35" spans="1:6" x14ac:dyDescent="0.2">
      <c r="B35" s="33"/>
      <c r="C35" s="19" t="s">
        <v>49</v>
      </c>
      <c r="D35" s="98">
        <f>'QS-G-Verbände-Vbg_-2026-2025'!D31+'QS-G-Gemeinden-Vbg_-2026-2025'!D31</f>
        <v>0</v>
      </c>
      <c r="E35" s="98">
        <f>'QS-G-Verbände-Vbg_-2026-2025'!E31+'QS-G-Gemeinden-Vbg_-2026-2025'!E31</f>
        <v>0</v>
      </c>
      <c r="F35" s="32">
        <f>D35-E35</f>
        <v>0</v>
      </c>
    </row>
    <row r="36" spans="1:6" x14ac:dyDescent="0.2">
      <c r="B36" s="33"/>
      <c r="C36" s="19" t="s">
        <v>50</v>
      </c>
      <c r="D36" s="98">
        <f>'QS-G-Verbände-Vbg_-2026-2025'!D32+'QS-G-Gemeinden-Vbg_-2026-2025'!D32</f>
        <v>0</v>
      </c>
      <c r="E36" s="98">
        <f>'QS-G-Verbände-Vbg_-2026-2025'!E32+'QS-G-Gemeinden-Vbg_-2026-2025'!E32</f>
        <v>0</v>
      </c>
      <c r="F36" s="32">
        <f>D36-E36</f>
        <v>0</v>
      </c>
    </row>
    <row r="37" spans="1:6" x14ac:dyDescent="0.2">
      <c r="B37" s="62" t="s">
        <v>19</v>
      </c>
      <c r="C37" s="63" t="s">
        <v>51</v>
      </c>
      <c r="D37" s="59">
        <f>SUM(D32:D36)</f>
        <v>0</v>
      </c>
      <c r="E37" s="59">
        <f>SUM(E32:E36)</f>
        <v>0</v>
      </c>
      <c r="F37" s="59">
        <f>SUM(F32:F36)</f>
        <v>0</v>
      </c>
    </row>
    <row r="38" spans="1:6" x14ac:dyDescent="0.2">
      <c r="B38" s="13"/>
      <c r="C38" s="64"/>
      <c r="D38" s="14"/>
    </row>
    <row r="39" spans="1:6" x14ac:dyDescent="0.2">
      <c r="B39" s="65"/>
      <c r="C39" s="60" t="s">
        <v>52</v>
      </c>
      <c r="D39" s="66"/>
      <c r="E39" s="81"/>
      <c r="F39" s="75"/>
    </row>
    <row r="40" spans="1:6" x14ac:dyDescent="0.2">
      <c r="B40" s="62" t="s">
        <v>53</v>
      </c>
      <c r="C40" s="63" t="s">
        <v>54</v>
      </c>
      <c r="D40" s="98">
        <f>'QS-G-Verbände-Vbg_-2026-2025'!D36+'QS-G-Gemeinden-Vbg_-2026-2025'!D36</f>
        <v>0</v>
      </c>
      <c r="E40" s="98">
        <f>'QS-G-Verbände-Vbg_-2026-2025'!E36+'QS-G-Gemeinden-Vbg_-2026-2025'!E36</f>
        <v>0</v>
      </c>
      <c r="F40" s="32">
        <f>D40-E40</f>
        <v>0</v>
      </c>
    </row>
    <row r="41" spans="1:6" x14ac:dyDescent="0.2">
      <c r="C41" s="23"/>
    </row>
    <row r="42" spans="1:6" x14ac:dyDescent="0.2">
      <c r="A42" s="71"/>
      <c r="B42" s="71"/>
      <c r="C42" s="71"/>
      <c r="D42" s="71"/>
    </row>
    <row r="44" spans="1:6" x14ac:dyDescent="0.2">
      <c r="A44" s="68" t="s">
        <v>55</v>
      </c>
      <c r="B44" s="5"/>
      <c r="C44" s="13"/>
      <c r="D44" s="27"/>
    </row>
    <row r="45" spans="1:6" x14ac:dyDescent="0.2">
      <c r="B45" s="5"/>
      <c r="C45" s="23"/>
      <c r="E45" s="71"/>
    </row>
    <row r="46" spans="1:6" x14ac:dyDescent="0.2">
      <c r="B46" s="29"/>
      <c r="C46" s="60" t="s">
        <v>46</v>
      </c>
      <c r="D46" s="66"/>
      <c r="E46" s="81"/>
      <c r="F46" s="75"/>
    </row>
    <row r="47" spans="1:6" x14ac:dyDescent="0.2">
      <c r="B47" s="33"/>
      <c r="C47" s="19" t="s">
        <v>47</v>
      </c>
      <c r="D47" s="98">
        <f>'QS-G-Verbände-Vbg_-2026-2025'!D43+'QS-G-Gemeinden-Vbg_-2026-2025'!D43</f>
        <v>62.61</v>
      </c>
      <c r="E47" s="98">
        <f>'QS-G-Verbände-Vbg_-2026-2025'!E43+'QS-G-Gemeinden-Vbg_-2026-2025'!E43</f>
        <v>0</v>
      </c>
      <c r="F47" s="32">
        <f>D47-E47</f>
        <v>62.61</v>
      </c>
    </row>
    <row r="48" spans="1:6" x14ac:dyDescent="0.2">
      <c r="B48" s="33"/>
      <c r="C48" s="19" t="s">
        <v>48</v>
      </c>
      <c r="D48" s="98">
        <f>'QS-G-Verbände-Vbg_-2026-2025'!D44+'QS-G-Gemeinden-Vbg_-2026-2025'!D44</f>
        <v>4.1093000000000002</v>
      </c>
      <c r="E48" s="98">
        <f>'QS-G-Verbände-Vbg_-2026-2025'!E44+'QS-G-Gemeinden-Vbg_-2026-2025'!E44</f>
        <v>0</v>
      </c>
      <c r="F48" s="32">
        <f>D48-E48</f>
        <v>4.1093000000000002</v>
      </c>
    </row>
    <row r="49" spans="1:6" x14ac:dyDescent="0.2">
      <c r="B49" s="33"/>
      <c r="C49" s="19" t="s">
        <v>49</v>
      </c>
      <c r="D49" s="98">
        <f>'QS-G-Verbände-Vbg_-2026-2025'!D45+'QS-G-Gemeinden-Vbg_-2026-2025'!D45</f>
        <v>0.27089999999999997</v>
      </c>
      <c r="E49" s="98">
        <f>'QS-G-Verbände-Vbg_-2026-2025'!E45+'QS-G-Gemeinden-Vbg_-2026-2025'!E45</f>
        <v>0</v>
      </c>
      <c r="F49" s="32">
        <f>D49-E49</f>
        <v>0.27089999999999997</v>
      </c>
    </row>
    <row r="50" spans="1:6" x14ac:dyDescent="0.2">
      <c r="B50" s="33"/>
      <c r="C50" s="19" t="s">
        <v>56</v>
      </c>
      <c r="D50" s="98">
        <f>'QS-G-Verbände-Vbg_-2026-2025'!D46+'QS-G-Gemeinden-Vbg_-2026-2025'!D46</f>
        <v>0.15</v>
      </c>
      <c r="E50" s="98">
        <f>'QS-G-Verbände-Vbg_-2026-2025'!E46+'QS-G-Gemeinden-Vbg_-2026-2025'!E46</f>
        <v>0</v>
      </c>
      <c r="F50" s="32">
        <f>D50-E50</f>
        <v>0.15</v>
      </c>
    </row>
    <row r="51" spans="1:6" x14ac:dyDescent="0.2">
      <c r="B51" s="62" t="s">
        <v>19</v>
      </c>
      <c r="C51" s="63" t="s">
        <v>51</v>
      </c>
      <c r="D51" s="59">
        <f>SUM(D47:D50)</f>
        <v>67.140200000000007</v>
      </c>
      <c r="E51" s="59">
        <f>SUM(E47:E50)</f>
        <v>0</v>
      </c>
      <c r="F51" s="59">
        <f>SUM(F47:F50)</f>
        <v>67.140200000000007</v>
      </c>
    </row>
    <row r="52" spans="1:6" x14ac:dyDescent="0.2">
      <c r="C52" s="23"/>
    </row>
    <row r="53" spans="1:6" x14ac:dyDescent="0.2">
      <c r="A53" s="76"/>
      <c r="B53" s="69"/>
      <c r="C53" s="60" t="s">
        <v>52</v>
      </c>
      <c r="D53" s="66"/>
      <c r="E53" s="81"/>
      <c r="F53" s="75"/>
    </row>
    <row r="54" spans="1:6" x14ac:dyDescent="0.2">
      <c r="A54" s="76"/>
      <c r="B54" s="70" t="s">
        <v>53</v>
      </c>
      <c r="C54" s="63" t="s">
        <v>54</v>
      </c>
      <c r="D54" s="98">
        <f>'QS-G-Verbände-Vbg_-2026-2025'!D50+'QS-G-Gemeinden-Vbg_-2026-2025'!D50</f>
        <v>0.2</v>
      </c>
      <c r="E54" s="98">
        <f>'QS-G-Verbände-Vbg_-2026-2025'!E50+'QS-G-Gemeinden-Vbg_-2026-2025'!E50</f>
        <v>0</v>
      </c>
      <c r="F54" s="32">
        <f>D54-E54</f>
        <v>0.2</v>
      </c>
    </row>
  </sheetData>
  <sheetProtection formatColumns="0"/>
  <mergeCells count="5">
    <mergeCell ref="A3:C3"/>
    <mergeCell ref="A4:C4"/>
    <mergeCell ref="A7:C8"/>
    <mergeCell ref="D7:F7"/>
    <mergeCell ref="A28:E28"/>
  </mergeCells>
  <dataValidations count="1">
    <dataValidation allowBlank="1" showErrorMessage="1" promptTitle="Bundesland" prompt="Hier das Bundesland auswählen." sqref="D3:D5" xr:uid="{00000000-0002-0000-0900-000000000000}"/>
  </dataValidation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tabColor theme="3" tint="0.39997558519241921"/>
  </sheetPr>
  <dimension ref="A1:F60"/>
  <sheetViews>
    <sheetView workbookViewId="0"/>
  </sheetViews>
  <sheetFormatPr baseColWidth="10" defaultRowHeight="15" x14ac:dyDescent="0.25"/>
  <cols>
    <col min="1" max="1" width="1.85546875" style="2" customWidth="1"/>
    <col min="2" max="2" width="3.140625" style="2" customWidth="1"/>
    <col min="3" max="3" width="56.28515625" style="2" customWidth="1"/>
    <col min="4" max="4" width="14.140625" style="2" customWidth="1"/>
    <col min="5" max="5" width="14" style="2" customWidth="1"/>
    <col min="6" max="256" width="11.42578125" style="2"/>
    <col min="257" max="257" width="1.85546875" style="2" customWidth="1"/>
    <col min="258" max="258" width="3.140625" style="2" customWidth="1"/>
    <col min="259" max="259" width="56.28515625" style="2" customWidth="1"/>
    <col min="260" max="260" width="14.140625" style="2" customWidth="1"/>
    <col min="261" max="512" width="11.42578125" style="2"/>
    <col min="513" max="513" width="1.85546875" style="2" customWidth="1"/>
    <col min="514" max="514" width="3.140625" style="2" customWidth="1"/>
    <col min="515" max="515" width="56.28515625" style="2" customWidth="1"/>
    <col min="516" max="516" width="14.140625" style="2" customWidth="1"/>
    <col min="517" max="768" width="11.42578125" style="2"/>
    <col min="769" max="769" width="1.85546875" style="2" customWidth="1"/>
    <col min="770" max="770" width="3.140625" style="2" customWidth="1"/>
    <col min="771" max="771" width="56.28515625" style="2" customWidth="1"/>
    <col min="772" max="772" width="14.140625" style="2" customWidth="1"/>
    <col min="773" max="1024" width="11.42578125" style="2"/>
    <col min="1025" max="1025" width="1.85546875" style="2" customWidth="1"/>
    <col min="1026" max="1026" width="3.140625" style="2" customWidth="1"/>
    <col min="1027" max="1027" width="56.28515625" style="2" customWidth="1"/>
    <col min="1028" max="1028" width="14.140625" style="2" customWidth="1"/>
    <col min="1029" max="1280" width="11.42578125" style="2"/>
    <col min="1281" max="1281" width="1.85546875" style="2" customWidth="1"/>
    <col min="1282" max="1282" width="3.140625" style="2" customWidth="1"/>
    <col min="1283" max="1283" width="56.28515625" style="2" customWidth="1"/>
    <col min="1284" max="1284" width="14.140625" style="2" customWidth="1"/>
    <col min="1285" max="1536" width="11.42578125" style="2"/>
    <col min="1537" max="1537" width="1.85546875" style="2" customWidth="1"/>
    <col min="1538" max="1538" width="3.140625" style="2" customWidth="1"/>
    <col min="1539" max="1539" width="56.28515625" style="2" customWidth="1"/>
    <col min="1540" max="1540" width="14.140625" style="2" customWidth="1"/>
    <col min="1541" max="1792" width="11.42578125" style="2"/>
    <col min="1793" max="1793" width="1.85546875" style="2" customWidth="1"/>
    <col min="1794" max="1794" width="3.140625" style="2" customWidth="1"/>
    <col min="1795" max="1795" width="56.28515625" style="2" customWidth="1"/>
    <col min="1796" max="1796" width="14.140625" style="2" customWidth="1"/>
    <col min="1797" max="2048" width="11.42578125" style="2"/>
    <col min="2049" max="2049" width="1.85546875" style="2" customWidth="1"/>
    <col min="2050" max="2050" width="3.140625" style="2" customWidth="1"/>
    <col min="2051" max="2051" width="56.28515625" style="2" customWidth="1"/>
    <col min="2052" max="2052" width="14.140625" style="2" customWidth="1"/>
    <col min="2053" max="2304" width="11.42578125" style="2"/>
    <col min="2305" max="2305" width="1.85546875" style="2" customWidth="1"/>
    <col min="2306" max="2306" width="3.140625" style="2" customWidth="1"/>
    <col min="2307" max="2307" width="56.28515625" style="2" customWidth="1"/>
    <col min="2308" max="2308" width="14.140625" style="2" customWidth="1"/>
    <col min="2309" max="2560" width="11.42578125" style="2"/>
    <col min="2561" max="2561" width="1.85546875" style="2" customWidth="1"/>
    <col min="2562" max="2562" width="3.140625" style="2" customWidth="1"/>
    <col min="2563" max="2563" width="56.28515625" style="2" customWidth="1"/>
    <col min="2564" max="2564" width="14.140625" style="2" customWidth="1"/>
    <col min="2565" max="2816" width="11.42578125" style="2"/>
    <col min="2817" max="2817" width="1.85546875" style="2" customWidth="1"/>
    <col min="2818" max="2818" width="3.140625" style="2" customWidth="1"/>
    <col min="2819" max="2819" width="56.28515625" style="2" customWidth="1"/>
    <col min="2820" max="2820" width="14.140625" style="2" customWidth="1"/>
    <col min="2821" max="3072" width="11.42578125" style="2"/>
    <col min="3073" max="3073" width="1.85546875" style="2" customWidth="1"/>
    <col min="3074" max="3074" width="3.140625" style="2" customWidth="1"/>
    <col min="3075" max="3075" width="56.28515625" style="2" customWidth="1"/>
    <col min="3076" max="3076" width="14.140625" style="2" customWidth="1"/>
    <col min="3077" max="3328" width="11.42578125" style="2"/>
    <col min="3329" max="3329" width="1.85546875" style="2" customWidth="1"/>
    <col min="3330" max="3330" width="3.140625" style="2" customWidth="1"/>
    <col min="3331" max="3331" width="56.28515625" style="2" customWidth="1"/>
    <col min="3332" max="3332" width="14.140625" style="2" customWidth="1"/>
    <col min="3333" max="3584" width="11.42578125" style="2"/>
    <col min="3585" max="3585" width="1.85546875" style="2" customWidth="1"/>
    <col min="3586" max="3586" width="3.140625" style="2" customWidth="1"/>
    <col min="3587" max="3587" width="56.28515625" style="2" customWidth="1"/>
    <col min="3588" max="3588" width="14.140625" style="2" customWidth="1"/>
    <col min="3589" max="3840" width="11.42578125" style="2"/>
    <col min="3841" max="3841" width="1.85546875" style="2" customWidth="1"/>
    <col min="3842" max="3842" width="3.140625" style="2" customWidth="1"/>
    <col min="3843" max="3843" width="56.28515625" style="2" customWidth="1"/>
    <col min="3844" max="3844" width="14.140625" style="2" customWidth="1"/>
    <col min="3845" max="4096" width="11.42578125" style="2"/>
    <col min="4097" max="4097" width="1.85546875" style="2" customWidth="1"/>
    <col min="4098" max="4098" width="3.140625" style="2" customWidth="1"/>
    <col min="4099" max="4099" width="56.28515625" style="2" customWidth="1"/>
    <col min="4100" max="4100" width="14.140625" style="2" customWidth="1"/>
    <col min="4101" max="4352" width="11.42578125" style="2"/>
    <col min="4353" max="4353" width="1.85546875" style="2" customWidth="1"/>
    <col min="4354" max="4354" width="3.140625" style="2" customWidth="1"/>
    <col min="4355" max="4355" width="56.28515625" style="2" customWidth="1"/>
    <col min="4356" max="4356" width="14.140625" style="2" customWidth="1"/>
    <col min="4357" max="4608" width="11.42578125" style="2"/>
    <col min="4609" max="4609" width="1.85546875" style="2" customWidth="1"/>
    <col min="4610" max="4610" width="3.140625" style="2" customWidth="1"/>
    <col min="4611" max="4611" width="56.28515625" style="2" customWidth="1"/>
    <col min="4612" max="4612" width="14.140625" style="2" customWidth="1"/>
    <col min="4613" max="4864" width="11.42578125" style="2"/>
    <col min="4865" max="4865" width="1.85546875" style="2" customWidth="1"/>
    <col min="4866" max="4866" width="3.140625" style="2" customWidth="1"/>
    <col min="4867" max="4867" width="56.28515625" style="2" customWidth="1"/>
    <col min="4868" max="4868" width="14.140625" style="2" customWidth="1"/>
    <col min="4869" max="5120" width="11.42578125" style="2"/>
    <col min="5121" max="5121" width="1.85546875" style="2" customWidth="1"/>
    <col min="5122" max="5122" width="3.140625" style="2" customWidth="1"/>
    <col min="5123" max="5123" width="56.28515625" style="2" customWidth="1"/>
    <col min="5124" max="5124" width="14.140625" style="2" customWidth="1"/>
    <col min="5125" max="5376" width="11.42578125" style="2"/>
    <col min="5377" max="5377" width="1.85546875" style="2" customWidth="1"/>
    <col min="5378" max="5378" width="3.140625" style="2" customWidth="1"/>
    <col min="5379" max="5379" width="56.28515625" style="2" customWidth="1"/>
    <col min="5380" max="5380" width="14.140625" style="2" customWidth="1"/>
    <col min="5381" max="5632" width="11.42578125" style="2"/>
    <col min="5633" max="5633" width="1.85546875" style="2" customWidth="1"/>
    <col min="5634" max="5634" width="3.140625" style="2" customWidth="1"/>
    <col min="5635" max="5635" width="56.28515625" style="2" customWidth="1"/>
    <col min="5636" max="5636" width="14.140625" style="2" customWidth="1"/>
    <col min="5637" max="5888" width="11.42578125" style="2"/>
    <col min="5889" max="5889" width="1.85546875" style="2" customWidth="1"/>
    <col min="5890" max="5890" width="3.140625" style="2" customWidth="1"/>
    <col min="5891" max="5891" width="56.28515625" style="2" customWidth="1"/>
    <col min="5892" max="5892" width="14.140625" style="2" customWidth="1"/>
    <col min="5893" max="6144" width="11.42578125" style="2"/>
    <col min="6145" max="6145" width="1.85546875" style="2" customWidth="1"/>
    <col min="6146" max="6146" width="3.140625" style="2" customWidth="1"/>
    <col min="6147" max="6147" width="56.28515625" style="2" customWidth="1"/>
    <col min="6148" max="6148" width="14.140625" style="2" customWidth="1"/>
    <col min="6149" max="6400" width="11.42578125" style="2"/>
    <col min="6401" max="6401" width="1.85546875" style="2" customWidth="1"/>
    <col min="6402" max="6402" width="3.140625" style="2" customWidth="1"/>
    <col min="6403" max="6403" width="56.28515625" style="2" customWidth="1"/>
    <col min="6404" max="6404" width="14.140625" style="2" customWidth="1"/>
    <col min="6405" max="6656" width="11.42578125" style="2"/>
    <col min="6657" max="6657" width="1.85546875" style="2" customWidth="1"/>
    <col min="6658" max="6658" width="3.140625" style="2" customWidth="1"/>
    <col min="6659" max="6659" width="56.28515625" style="2" customWidth="1"/>
    <col min="6660" max="6660" width="14.140625" style="2" customWidth="1"/>
    <col min="6661" max="6912" width="11.42578125" style="2"/>
    <col min="6913" max="6913" width="1.85546875" style="2" customWidth="1"/>
    <col min="6914" max="6914" width="3.140625" style="2" customWidth="1"/>
    <col min="6915" max="6915" width="56.28515625" style="2" customWidth="1"/>
    <col min="6916" max="6916" width="14.140625" style="2" customWidth="1"/>
    <col min="6917" max="7168" width="11.42578125" style="2"/>
    <col min="7169" max="7169" width="1.85546875" style="2" customWidth="1"/>
    <col min="7170" max="7170" width="3.140625" style="2" customWidth="1"/>
    <col min="7171" max="7171" width="56.28515625" style="2" customWidth="1"/>
    <col min="7172" max="7172" width="14.140625" style="2" customWidth="1"/>
    <col min="7173" max="7424" width="11.42578125" style="2"/>
    <col min="7425" max="7425" width="1.85546875" style="2" customWidth="1"/>
    <col min="7426" max="7426" width="3.140625" style="2" customWidth="1"/>
    <col min="7427" max="7427" width="56.28515625" style="2" customWidth="1"/>
    <col min="7428" max="7428" width="14.140625" style="2" customWidth="1"/>
    <col min="7429" max="7680" width="11.42578125" style="2"/>
    <col min="7681" max="7681" width="1.85546875" style="2" customWidth="1"/>
    <col min="7682" max="7682" width="3.140625" style="2" customWidth="1"/>
    <col min="7683" max="7683" width="56.28515625" style="2" customWidth="1"/>
    <col min="7684" max="7684" width="14.140625" style="2" customWidth="1"/>
    <col min="7685" max="7936" width="11.42578125" style="2"/>
    <col min="7937" max="7937" width="1.85546875" style="2" customWidth="1"/>
    <col min="7938" max="7938" width="3.140625" style="2" customWidth="1"/>
    <col min="7939" max="7939" width="56.28515625" style="2" customWidth="1"/>
    <col min="7940" max="7940" width="14.140625" style="2" customWidth="1"/>
    <col min="7941" max="8192" width="11.42578125" style="2"/>
    <col min="8193" max="8193" width="1.85546875" style="2" customWidth="1"/>
    <col min="8194" max="8194" width="3.140625" style="2" customWidth="1"/>
    <col min="8195" max="8195" width="56.28515625" style="2" customWidth="1"/>
    <col min="8196" max="8196" width="14.140625" style="2" customWidth="1"/>
    <col min="8197" max="8448" width="11.42578125" style="2"/>
    <col min="8449" max="8449" width="1.85546875" style="2" customWidth="1"/>
    <col min="8450" max="8450" width="3.140625" style="2" customWidth="1"/>
    <col min="8451" max="8451" width="56.28515625" style="2" customWidth="1"/>
    <col min="8452" max="8452" width="14.140625" style="2" customWidth="1"/>
    <col min="8453" max="8704" width="11.42578125" style="2"/>
    <col min="8705" max="8705" width="1.85546875" style="2" customWidth="1"/>
    <col min="8706" max="8706" width="3.140625" style="2" customWidth="1"/>
    <col min="8707" max="8707" width="56.28515625" style="2" customWidth="1"/>
    <col min="8708" max="8708" width="14.140625" style="2" customWidth="1"/>
    <col min="8709" max="8960" width="11.42578125" style="2"/>
    <col min="8961" max="8961" width="1.85546875" style="2" customWidth="1"/>
    <col min="8962" max="8962" width="3.140625" style="2" customWidth="1"/>
    <col min="8963" max="8963" width="56.28515625" style="2" customWidth="1"/>
    <col min="8964" max="8964" width="14.140625" style="2" customWidth="1"/>
    <col min="8965" max="9216" width="11.42578125" style="2"/>
    <col min="9217" max="9217" width="1.85546875" style="2" customWidth="1"/>
    <col min="9218" max="9218" width="3.140625" style="2" customWidth="1"/>
    <col min="9219" max="9219" width="56.28515625" style="2" customWidth="1"/>
    <col min="9220" max="9220" width="14.140625" style="2" customWidth="1"/>
    <col min="9221" max="9472" width="11.42578125" style="2"/>
    <col min="9473" max="9473" width="1.85546875" style="2" customWidth="1"/>
    <col min="9474" max="9474" width="3.140625" style="2" customWidth="1"/>
    <col min="9475" max="9475" width="56.28515625" style="2" customWidth="1"/>
    <col min="9476" max="9476" width="14.140625" style="2" customWidth="1"/>
    <col min="9477" max="9728" width="11.42578125" style="2"/>
    <col min="9729" max="9729" width="1.85546875" style="2" customWidth="1"/>
    <col min="9730" max="9730" width="3.140625" style="2" customWidth="1"/>
    <col min="9731" max="9731" width="56.28515625" style="2" customWidth="1"/>
    <col min="9732" max="9732" width="14.140625" style="2" customWidth="1"/>
    <col min="9733" max="9984" width="11.42578125" style="2"/>
    <col min="9985" max="9985" width="1.85546875" style="2" customWidth="1"/>
    <col min="9986" max="9986" width="3.140625" style="2" customWidth="1"/>
    <col min="9987" max="9987" width="56.28515625" style="2" customWidth="1"/>
    <col min="9988" max="9988" width="14.140625" style="2" customWidth="1"/>
    <col min="9989" max="10240" width="11.42578125" style="2"/>
    <col min="10241" max="10241" width="1.85546875" style="2" customWidth="1"/>
    <col min="10242" max="10242" width="3.140625" style="2" customWidth="1"/>
    <col min="10243" max="10243" width="56.28515625" style="2" customWidth="1"/>
    <col min="10244" max="10244" width="14.140625" style="2" customWidth="1"/>
    <col min="10245" max="10496" width="11.42578125" style="2"/>
    <col min="10497" max="10497" width="1.85546875" style="2" customWidth="1"/>
    <col min="10498" max="10498" width="3.140625" style="2" customWidth="1"/>
    <col min="10499" max="10499" width="56.28515625" style="2" customWidth="1"/>
    <col min="10500" max="10500" width="14.140625" style="2" customWidth="1"/>
    <col min="10501" max="10752" width="11.42578125" style="2"/>
    <col min="10753" max="10753" width="1.85546875" style="2" customWidth="1"/>
    <col min="10754" max="10754" width="3.140625" style="2" customWidth="1"/>
    <col min="10755" max="10755" width="56.28515625" style="2" customWidth="1"/>
    <col min="10756" max="10756" width="14.140625" style="2" customWidth="1"/>
    <col min="10757" max="11008" width="11.42578125" style="2"/>
    <col min="11009" max="11009" width="1.85546875" style="2" customWidth="1"/>
    <col min="11010" max="11010" width="3.140625" style="2" customWidth="1"/>
    <col min="11011" max="11011" width="56.28515625" style="2" customWidth="1"/>
    <col min="11012" max="11012" width="14.140625" style="2" customWidth="1"/>
    <col min="11013" max="11264" width="11.42578125" style="2"/>
    <col min="11265" max="11265" width="1.85546875" style="2" customWidth="1"/>
    <col min="11266" max="11266" width="3.140625" style="2" customWidth="1"/>
    <col min="11267" max="11267" width="56.28515625" style="2" customWidth="1"/>
    <col min="11268" max="11268" width="14.140625" style="2" customWidth="1"/>
    <col min="11269" max="11520" width="11.42578125" style="2"/>
    <col min="11521" max="11521" width="1.85546875" style="2" customWidth="1"/>
    <col min="11522" max="11522" width="3.140625" style="2" customWidth="1"/>
    <col min="11523" max="11523" width="56.28515625" style="2" customWidth="1"/>
    <col min="11524" max="11524" width="14.140625" style="2" customWidth="1"/>
    <col min="11525" max="11776" width="11.42578125" style="2"/>
    <col min="11777" max="11777" width="1.85546875" style="2" customWidth="1"/>
    <col min="11778" max="11778" width="3.140625" style="2" customWidth="1"/>
    <col min="11779" max="11779" width="56.28515625" style="2" customWidth="1"/>
    <col min="11780" max="11780" width="14.140625" style="2" customWidth="1"/>
    <col min="11781" max="12032" width="11.42578125" style="2"/>
    <col min="12033" max="12033" width="1.85546875" style="2" customWidth="1"/>
    <col min="12034" max="12034" width="3.140625" style="2" customWidth="1"/>
    <col min="12035" max="12035" width="56.28515625" style="2" customWidth="1"/>
    <col min="12036" max="12036" width="14.140625" style="2" customWidth="1"/>
    <col min="12037" max="12288" width="11.42578125" style="2"/>
    <col min="12289" max="12289" width="1.85546875" style="2" customWidth="1"/>
    <col min="12290" max="12290" width="3.140625" style="2" customWidth="1"/>
    <col min="12291" max="12291" width="56.28515625" style="2" customWidth="1"/>
    <col min="12292" max="12292" width="14.140625" style="2" customWidth="1"/>
    <col min="12293" max="12544" width="11.42578125" style="2"/>
    <col min="12545" max="12545" width="1.85546875" style="2" customWidth="1"/>
    <col min="12546" max="12546" width="3.140625" style="2" customWidth="1"/>
    <col min="12547" max="12547" width="56.28515625" style="2" customWidth="1"/>
    <col min="12548" max="12548" width="14.140625" style="2" customWidth="1"/>
    <col min="12549" max="12800" width="11.42578125" style="2"/>
    <col min="12801" max="12801" width="1.85546875" style="2" customWidth="1"/>
    <col min="12802" max="12802" width="3.140625" style="2" customWidth="1"/>
    <col min="12803" max="12803" width="56.28515625" style="2" customWidth="1"/>
    <col min="12804" max="12804" width="14.140625" style="2" customWidth="1"/>
    <col min="12805" max="13056" width="11.42578125" style="2"/>
    <col min="13057" max="13057" width="1.85546875" style="2" customWidth="1"/>
    <col min="13058" max="13058" width="3.140625" style="2" customWidth="1"/>
    <col min="13059" max="13059" width="56.28515625" style="2" customWidth="1"/>
    <col min="13060" max="13060" width="14.140625" style="2" customWidth="1"/>
    <col min="13061" max="13312" width="11.42578125" style="2"/>
    <col min="13313" max="13313" width="1.85546875" style="2" customWidth="1"/>
    <col min="13314" max="13314" width="3.140625" style="2" customWidth="1"/>
    <col min="13315" max="13315" width="56.28515625" style="2" customWidth="1"/>
    <col min="13316" max="13316" width="14.140625" style="2" customWidth="1"/>
    <col min="13317" max="13568" width="11.42578125" style="2"/>
    <col min="13569" max="13569" width="1.85546875" style="2" customWidth="1"/>
    <col min="13570" max="13570" width="3.140625" style="2" customWidth="1"/>
    <col min="13571" max="13571" width="56.28515625" style="2" customWidth="1"/>
    <col min="13572" max="13572" width="14.140625" style="2" customWidth="1"/>
    <col min="13573" max="13824" width="11.42578125" style="2"/>
    <col min="13825" max="13825" width="1.85546875" style="2" customWidth="1"/>
    <col min="13826" max="13826" width="3.140625" style="2" customWidth="1"/>
    <col min="13827" max="13827" width="56.28515625" style="2" customWidth="1"/>
    <col min="13828" max="13828" width="14.140625" style="2" customWidth="1"/>
    <col min="13829" max="14080" width="11.42578125" style="2"/>
    <col min="14081" max="14081" width="1.85546875" style="2" customWidth="1"/>
    <col min="14082" max="14082" width="3.140625" style="2" customWidth="1"/>
    <col min="14083" max="14083" width="56.28515625" style="2" customWidth="1"/>
    <col min="14084" max="14084" width="14.140625" style="2" customWidth="1"/>
    <col min="14085" max="14336" width="11.42578125" style="2"/>
    <col min="14337" max="14337" width="1.85546875" style="2" customWidth="1"/>
    <col min="14338" max="14338" width="3.140625" style="2" customWidth="1"/>
    <col min="14339" max="14339" width="56.28515625" style="2" customWidth="1"/>
    <col min="14340" max="14340" width="14.140625" style="2" customWidth="1"/>
    <col min="14341" max="14592" width="11.42578125" style="2"/>
    <col min="14593" max="14593" width="1.85546875" style="2" customWidth="1"/>
    <col min="14594" max="14594" width="3.140625" style="2" customWidth="1"/>
    <col min="14595" max="14595" width="56.28515625" style="2" customWidth="1"/>
    <col min="14596" max="14596" width="14.140625" style="2" customWidth="1"/>
    <col min="14597" max="14848" width="11.42578125" style="2"/>
    <col min="14849" max="14849" width="1.85546875" style="2" customWidth="1"/>
    <col min="14850" max="14850" width="3.140625" style="2" customWidth="1"/>
    <col min="14851" max="14851" width="56.28515625" style="2" customWidth="1"/>
    <col min="14852" max="14852" width="14.140625" style="2" customWidth="1"/>
    <col min="14853" max="15104" width="11.42578125" style="2"/>
    <col min="15105" max="15105" width="1.85546875" style="2" customWidth="1"/>
    <col min="15106" max="15106" width="3.140625" style="2" customWidth="1"/>
    <col min="15107" max="15107" width="56.28515625" style="2" customWidth="1"/>
    <col min="15108" max="15108" width="14.140625" style="2" customWidth="1"/>
    <col min="15109" max="15360" width="11.42578125" style="2"/>
    <col min="15361" max="15361" width="1.85546875" style="2" customWidth="1"/>
    <col min="15362" max="15362" width="3.140625" style="2" customWidth="1"/>
    <col min="15363" max="15363" width="56.28515625" style="2" customWidth="1"/>
    <col min="15364" max="15364" width="14.140625" style="2" customWidth="1"/>
    <col min="15365" max="15616" width="11.42578125" style="2"/>
    <col min="15617" max="15617" width="1.85546875" style="2" customWidth="1"/>
    <col min="15618" max="15618" width="3.140625" style="2" customWidth="1"/>
    <col min="15619" max="15619" width="56.28515625" style="2" customWidth="1"/>
    <col min="15620" max="15620" width="14.140625" style="2" customWidth="1"/>
    <col min="15621" max="15872" width="11.42578125" style="2"/>
    <col min="15873" max="15873" width="1.85546875" style="2" customWidth="1"/>
    <col min="15874" max="15874" width="3.140625" style="2" customWidth="1"/>
    <col min="15875" max="15875" width="56.28515625" style="2" customWidth="1"/>
    <col min="15876" max="15876" width="14.140625" style="2" customWidth="1"/>
    <col min="15877" max="16128" width="11.42578125" style="2"/>
    <col min="16129" max="16129" width="1.85546875" style="2" customWidth="1"/>
    <col min="16130" max="16130" width="3.140625" style="2" customWidth="1"/>
    <col min="16131" max="16131" width="56.28515625" style="2" customWidth="1"/>
    <col min="16132" max="16132" width="14.140625" style="2" customWidth="1"/>
    <col min="16133" max="16384" width="11.42578125" style="2"/>
  </cols>
  <sheetData>
    <row r="1" spans="1:6" x14ac:dyDescent="0.25">
      <c r="A1" s="1" t="s">
        <v>21</v>
      </c>
    </row>
    <row r="2" spans="1:6" x14ac:dyDescent="0.25">
      <c r="C2" s="3" t="s">
        <v>22</v>
      </c>
    </row>
    <row r="3" spans="1:6" x14ac:dyDescent="0.25">
      <c r="C3" s="6" t="s">
        <v>23</v>
      </c>
      <c r="D3" s="89" t="s">
        <v>3</v>
      </c>
    </row>
    <row r="4" spans="1:6" ht="15.75" x14ac:dyDescent="0.3">
      <c r="C4" s="24" t="s">
        <v>24</v>
      </c>
      <c r="D4" s="90">
        <f>Steuerung!C1+1</f>
        <v>2026</v>
      </c>
      <c r="F4" s="25"/>
    </row>
    <row r="5" spans="1:6" x14ac:dyDescent="0.25">
      <c r="A5" s="26"/>
      <c r="B5" s="13"/>
      <c r="C5" s="5"/>
      <c r="D5" s="27"/>
      <c r="E5" s="27"/>
    </row>
    <row r="6" spans="1:6" x14ac:dyDescent="0.25">
      <c r="A6" s="150" t="s">
        <v>67</v>
      </c>
      <c r="B6" s="151"/>
      <c r="C6" s="151"/>
      <c r="D6" s="152">
        <f>D4</f>
        <v>2026</v>
      </c>
      <c r="E6" s="152"/>
      <c r="F6" s="152"/>
    </row>
    <row r="7" spans="1:6" ht="27" x14ac:dyDescent="0.25">
      <c r="A7" s="151"/>
      <c r="B7" s="151"/>
      <c r="C7" s="151"/>
      <c r="D7" s="28" t="s">
        <v>26</v>
      </c>
      <c r="E7" s="28" t="s">
        <v>27</v>
      </c>
      <c r="F7" s="28" t="s">
        <v>28</v>
      </c>
    </row>
    <row r="8" spans="1:6" x14ac:dyDescent="0.25">
      <c r="A8" s="13" t="s">
        <v>29</v>
      </c>
      <c r="B8" s="13"/>
      <c r="C8" s="13"/>
      <c r="D8" s="27"/>
      <c r="E8" s="27"/>
      <c r="F8" s="27"/>
    </row>
    <row r="9" spans="1:6" x14ac:dyDescent="0.25">
      <c r="A9" s="5"/>
      <c r="B9" s="29" t="s">
        <v>30</v>
      </c>
      <c r="C9" s="30"/>
      <c r="D9" s="31">
        <v>1654.8616</v>
      </c>
      <c r="E9" s="31">
        <v>203.10730000000001</v>
      </c>
      <c r="F9" s="32">
        <f>D9-E9</f>
        <v>1451.7543000000001</v>
      </c>
    </row>
    <row r="10" spans="1:6" x14ac:dyDescent="0.25">
      <c r="A10" s="5"/>
      <c r="B10" s="33" t="s">
        <v>31</v>
      </c>
      <c r="C10" s="34"/>
      <c r="D10" s="31">
        <v>1553.6233999999999</v>
      </c>
      <c r="E10" s="31">
        <v>161.93369999999999</v>
      </c>
      <c r="F10" s="32">
        <f>D10-E10</f>
        <v>1391.6896999999999</v>
      </c>
    </row>
    <row r="11" spans="1:6" ht="15.75" thickBot="1" x14ac:dyDescent="0.3">
      <c r="A11" s="35"/>
      <c r="B11" s="36"/>
      <c r="C11" s="37" t="s">
        <v>32</v>
      </c>
      <c r="D11" s="38">
        <f>D9-D10</f>
        <v>101.23820000000001</v>
      </c>
      <c r="E11" s="38">
        <f>E9-E10</f>
        <v>41.173600000000022</v>
      </c>
      <c r="F11" s="38">
        <f>F9-F10</f>
        <v>60.064600000000155</v>
      </c>
    </row>
    <row r="12" spans="1:6" ht="15.75" thickBot="1" x14ac:dyDescent="0.3">
      <c r="A12" s="5"/>
      <c r="B12" s="39" t="s">
        <v>33</v>
      </c>
      <c r="C12" s="40"/>
      <c r="D12" s="41">
        <v>3.5004</v>
      </c>
      <c r="E12" s="41">
        <v>2.0999999999999999E-3</v>
      </c>
      <c r="F12" s="42">
        <f>D12-E12</f>
        <v>3.4983</v>
      </c>
    </row>
    <row r="13" spans="1:6" x14ac:dyDescent="0.25">
      <c r="A13" s="5"/>
      <c r="B13" s="33" t="s">
        <v>34</v>
      </c>
      <c r="C13" s="34"/>
      <c r="D13" s="41">
        <v>345.45609999999999</v>
      </c>
      <c r="E13" s="41">
        <v>73.289500000000004</v>
      </c>
      <c r="F13" s="32">
        <f>D13-E13</f>
        <v>272.16660000000002</v>
      </c>
    </row>
    <row r="14" spans="1:6" x14ac:dyDescent="0.25">
      <c r="A14" s="13"/>
      <c r="B14" s="43"/>
      <c r="C14" s="44" t="s">
        <v>35</v>
      </c>
      <c r="D14" s="45"/>
      <c r="E14" s="45"/>
      <c r="F14" s="46"/>
    </row>
    <row r="15" spans="1:6" ht="15.75" thickBot="1" x14ac:dyDescent="0.3">
      <c r="A15" s="35"/>
      <c r="B15" s="36" t="s">
        <v>36</v>
      </c>
      <c r="C15" s="37" t="s">
        <v>37</v>
      </c>
      <c r="D15" s="38">
        <f>D12-D13</f>
        <v>-341.95569999999998</v>
      </c>
      <c r="E15" s="38">
        <f>E12-E13</f>
        <v>-73.287400000000005</v>
      </c>
      <c r="F15" s="38">
        <f>F12-F13</f>
        <v>-268.66830000000004</v>
      </c>
    </row>
    <row r="16" spans="1:6" x14ac:dyDescent="0.25">
      <c r="A16" s="5"/>
      <c r="B16" s="47" t="s">
        <v>38</v>
      </c>
      <c r="C16" s="48"/>
      <c r="D16" s="128" t="s">
        <v>97</v>
      </c>
      <c r="E16" s="127">
        <v>38.844799999999999</v>
      </c>
      <c r="F16" s="131" t="s">
        <v>97</v>
      </c>
    </row>
    <row r="17" spans="1:6" x14ac:dyDescent="0.25">
      <c r="A17" s="5"/>
      <c r="B17" s="49" t="s">
        <v>39</v>
      </c>
      <c r="C17" s="50"/>
      <c r="D17" s="130" t="s">
        <v>97</v>
      </c>
      <c r="E17" s="31">
        <v>34.438400000000001</v>
      </c>
      <c r="F17" s="133" t="s">
        <v>97</v>
      </c>
    </row>
    <row r="18" spans="1:6" ht="15.75" thickBot="1" x14ac:dyDescent="0.3">
      <c r="A18" s="5"/>
      <c r="B18" s="51"/>
      <c r="C18" s="37" t="s">
        <v>40</v>
      </c>
      <c r="D18" s="129" t="s">
        <v>97</v>
      </c>
      <c r="E18" s="52">
        <f>E16-E17</f>
        <v>4.4063999999999979</v>
      </c>
      <c r="F18" s="132" t="s">
        <v>97</v>
      </c>
    </row>
    <row r="19" spans="1:6" ht="15.75" thickBot="1" x14ac:dyDescent="0.3">
      <c r="A19" s="5"/>
      <c r="B19" s="53"/>
      <c r="C19" s="54" t="s">
        <v>41</v>
      </c>
      <c r="D19" s="141" t="s">
        <v>97</v>
      </c>
      <c r="E19" s="55">
        <f>E11+E15+E18</f>
        <v>-27.707399999999986</v>
      </c>
      <c r="F19" s="142" t="s">
        <v>97</v>
      </c>
    </row>
    <row r="20" spans="1:6" x14ac:dyDescent="0.25">
      <c r="A20" s="13" t="s">
        <v>42</v>
      </c>
      <c r="B20" s="5"/>
      <c r="C20" s="13"/>
      <c r="D20" s="22"/>
      <c r="E20" s="22"/>
      <c r="F20" s="22"/>
    </row>
    <row r="21" spans="1:6" x14ac:dyDescent="0.25">
      <c r="A21" s="13"/>
      <c r="B21" s="29" t="s">
        <v>43</v>
      </c>
      <c r="C21" s="30"/>
      <c r="D21" s="14"/>
      <c r="E21" s="14"/>
      <c r="F21" s="14"/>
    </row>
    <row r="22" spans="1:6" x14ac:dyDescent="0.25">
      <c r="A22" s="13"/>
      <c r="B22" s="56"/>
      <c r="C22" s="57" t="s">
        <v>44</v>
      </c>
      <c r="E22" s="58"/>
      <c r="F22" s="59">
        <f>D11+D15+E18</f>
        <v>-236.31109999999998</v>
      </c>
    </row>
    <row r="23" spans="1:6" x14ac:dyDescent="0.25">
      <c r="A23" s="5"/>
    </row>
    <row r="24" spans="1:6" x14ac:dyDescent="0.25">
      <c r="A24" s="153" t="s">
        <v>45</v>
      </c>
      <c r="B24" s="153"/>
      <c r="C24" s="153"/>
      <c r="D24" s="153"/>
      <c r="E24" s="153"/>
    </row>
    <row r="25" spans="1:6" x14ac:dyDescent="0.25">
      <c r="A25" s="13"/>
      <c r="B25" s="5"/>
      <c r="C25" s="13"/>
      <c r="D25" s="27"/>
    </row>
    <row r="26" spans="1:6" x14ac:dyDescent="0.25">
      <c r="B26" s="13"/>
      <c r="C26" s="13"/>
      <c r="D26" s="27"/>
    </row>
    <row r="27" spans="1:6" x14ac:dyDescent="0.25">
      <c r="B27" s="5"/>
      <c r="C27" s="23"/>
    </row>
    <row r="28" spans="1:6" x14ac:dyDescent="0.25">
      <c r="B28" s="29"/>
      <c r="C28" s="60" t="s">
        <v>46</v>
      </c>
      <c r="D28" s="61"/>
      <c r="E28" s="61"/>
      <c r="F28" s="46"/>
    </row>
    <row r="29" spans="1:6" x14ac:dyDescent="0.25">
      <c r="B29" s="33"/>
      <c r="C29" s="19" t="s">
        <v>47</v>
      </c>
      <c r="D29" s="31"/>
      <c r="E29" s="31"/>
      <c r="F29" s="32">
        <f>D29-E29</f>
        <v>0</v>
      </c>
    </row>
    <row r="30" spans="1:6" x14ac:dyDescent="0.25">
      <c r="B30" s="33"/>
      <c r="C30" s="19" t="s">
        <v>48</v>
      </c>
      <c r="D30" s="31"/>
      <c r="E30" s="31"/>
      <c r="F30" s="32">
        <f>D30-E30</f>
        <v>0</v>
      </c>
    </row>
    <row r="31" spans="1:6" x14ac:dyDescent="0.25">
      <c r="B31" s="33"/>
      <c r="C31" s="19" t="s">
        <v>49</v>
      </c>
      <c r="D31" s="31"/>
      <c r="E31" s="31"/>
      <c r="F31" s="32">
        <f>D31-E31</f>
        <v>0</v>
      </c>
    </row>
    <row r="32" spans="1:6" x14ac:dyDescent="0.25">
      <c r="B32" s="33"/>
      <c r="C32" s="19" t="s">
        <v>50</v>
      </c>
      <c r="D32" s="31"/>
      <c r="E32" s="31"/>
      <c r="F32" s="32">
        <f>D32-E32</f>
        <v>0</v>
      </c>
    </row>
    <row r="33" spans="1:6" x14ac:dyDescent="0.25">
      <c r="B33" s="62" t="s">
        <v>19</v>
      </c>
      <c r="C33" s="63" t="s">
        <v>51</v>
      </c>
      <c r="D33" s="59">
        <f>SUM(D28:D32)</f>
        <v>0</v>
      </c>
      <c r="E33" s="59">
        <f>SUM(E28:E32)</f>
        <v>0</v>
      </c>
      <c r="F33" s="59">
        <f>SUM(F28:F32)</f>
        <v>0</v>
      </c>
    </row>
    <row r="34" spans="1:6" x14ac:dyDescent="0.25">
      <c r="B34" s="13"/>
      <c r="C34" s="64"/>
      <c r="D34" s="14"/>
    </row>
    <row r="35" spans="1:6" x14ac:dyDescent="0.25">
      <c r="B35" s="65"/>
      <c r="C35" s="60" t="s">
        <v>52</v>
      </c>
      <c r="D35" s="66"/>
      <c r="E35" s="67"/>
      <c r="F35" s="30"/>
    </row>
    <row r="36" spans="1:6" x14ac:dyDescent="0.25">
      <c r="B36" s="62" t="s">
        <v>53</v>
      </c>
      <c r="C36" s="63" t="s">
        <v>54</v>
      </c>
      <c r="D36" s="31"/>
      <c r="E36" s="31"/>
      <c r="F36" s="32">
        <f>D36-E36</f>
        <v>0</v>
      </c>
    </row>
    <row r="37" spans="1:6" x14ac:dyDescent="0.25">
      <c r="C37" s="23"/>
    </row>
    <row r="38" spans="1:6" x14ac:dyDescent="0.25">
      <c r="A38" s="1"/>
      <c r="B38" s="1"/>
      <c r="C38" s="1"/>
      <c r="D38" s="1"/>
    </row>
    <row r="40" spans="1:6" x14ac:dyDescent="0.25">
      <c r="A40" s="68" t="s">
        <v>55</v>
      </c>
      <c r="B40" s="5"/>
      <c r="C40" s="13"/>
      <c r="D40" s="27"/>
    </row>
    <row r="41" spans="1:6" x14ac:dyDescent="0.25">
      <c r="B41" s="5"/>
      <c r="C41" s="23"/>
      <c r="E41" s="1"/>
    </row>
    <row r="42" spans="1:6" x14ac:dyDescent="0.25">
      <c r="B42" s="29"/>
      <c r="C42" s="60" t="s">
        <v>46</v>
      </c>
      <c r="D42" s="66"/>
      <c r="E42" s="67"/>
      <c r="F42" s="30"/>
    </row>
    <row r="43" spans="1:6" x14ac:dyDescent="0.25">
      <c r="B43" s="33"/>
      <c r="C43" s="19" t="s">
        <v>47</v>
      </c>
      <c r="D43" s="31">
        <v>62.61</v>
      </c>
      <c r="E43" s="31"/>
      <c r="F43" s="32">
        <f>D43-E43</f>
        <v>62.61</v>
      </c>
    </row>
    <row r="44" spans="1:6" x14ac:dyDescent="0.25">
      <c r="B44" s="33"/>
      <c r="C44" s="19" t="s">
        <v>48</v>
      </c>
      <c r="D44" s="31">
        <v>4.1093000000000002</v>
      </c>
      <c r="E44" s="31"/>
      <c r="F44" s="32">
        <f>D44-E44</f>
        <v>4.1093000000000002</v>
      </c>
    </row>
    <row r="45" spans="1:6" x14ac:dyDescent="0.25">
      <c r="B45" s="33"/>
      <c r="C45" s="19" t="s">
        <v>49</v>
      </c>
      <c r="D45" s="31">
        <v>0.27089999999999997</v>
      </c>
      <c r="E45" s="31"/>
      <c r="F45" s="32">
        <f>D45-E45</f>
        <v>0.27089999999999997</v>
      </c>
    </row>
    <row r="46" spans="1:6" x14ac:dyDescent="0.25">
      <c r="B46" s="33"/>
      <c r="C46" s="19" t="s">
        <v>56</v>
      </c>
      <c r="D46" s="31">
        <v>0.15</v>
      </c>
      <c r="E46" s="31"/>
      <c r="F46" s="32">
        <f>D46-E46</f>
        <v>0.15</v>
      </c>
    </row>
    <row r="47" spans="1:6" x14ac:dyDescent="0.25">
      <c r="B47" s="62" t="s">
        <v>19</v>
      </c>
      <c r="C47" s="63" t="s">
        <v>51</v>
      </c>
      <c r="D47" s="59">
        <f>SUM(D43:D46)</f>
        <v>67.140200000000007</v>
      </c>
      <c r="E47" s="59">
        <f>SUM(E43:E46)</f>
        <v>0</v>
      </c>
      <c r="F47" s="59">
        <f>SUM(F43:F46)</f>
        <v>67.140200000000007</v>
      </c>
    </row>
    <row r="48" spans="1:6" x14ac:dyDescent="0.25">
      <c r="C48" s="23"/>
    </row>
    <row r="49" spans="1:6" x14ac:dyDescent="0.25">
      <c r="A49" s="34"/>
      <c r="B49" s="69"/>
      <c r="C49" s="60" t="s">
        <v>52</v>
      </c>
      <c r="D49" s="66"/>
      <c r="E49" s="67"/>
      <c r="F49" s="30"/>
    </row>
    <row r="50" spans="1:6" x14ac:dyDescent="0.25">
      <c r="A50" s="34"/>
      <c r="B50" s="70" t="s">
        <v>53</v>
      </c>
      <c r="C50" s="63" t="s">
        <v>54</v>
      </c>
      <c r="D50" s="31">
        <v>0.2</v>
      </c>
      <c r="E50" s="31"/>
      <c r="F50" s="32">
        <f>D50-E50</f>
        <v>0.2</v>
      </c>
    </row>
    <row r="53" spans="1:6" x14ac:dyDescent="0.25">
      <c r="A53" s="145"/>
      <c r="B53" s="145"/>
      <c r="C53" s="145"/>
      <c r="D53" s="145"/>
      <c r="E53" s="145"/>
      <c r="F53" s="145"/>
    </row>
    <row r="54" spans="1:6" x14ac:dyDescent="0.25">
      <c r="A54" s="145"/>
      <c r="B54" s="145"/>
      <c r="C54" s="145"/>
      <c r="D54" s="145"/>
      <c r="E54" s="145"/>
      <c r="F54" s="145"/>
    </row>
    <row r="55" spans="1:6" x14ac:dyDescent="0.25">
      <c r="A55" s="145"/>
      <c r="B55" s="145"/>
      <c r="C55" s="145"/>
      <c r="D55" s="145"/>
      <c r="E55" s="145"/>
      <c r="F55" s="145"/>
    </row>
    <row r="56" spans="1:6" ht="18.75" customHeight="1" x14ac:dyDescent="0.25">
      <c r="A56" s="145"/>
      <c r="B56" s="145"/>
      <c r="C56" s="145"/>
      <c r="D56" s="145"/>
      <c r="E56" s="145"/>
      <c r="F56" s="145"/>
    </row>
    <row r="58" spans="1:6" x14ac:dyDescent="0.25">
      <c r="A58" s="154"/>
      <c r="B58" s="155"/>
      <c r="C58" s="155"/>
      <c r="D58" s="155"/>
      <c r="E58" s="155"/>
      <c r="F58" s="155"/>
    </row>
    <row r="59" spans="1:6" x14ac:dyDescent="0.25">
      <c r="A59" s="155"/>
      <c r="B59" s="155"/>
      <c r="C59" s="155"/>
      <c r="D59" s="155"/>
      <c r="E59" s="155"/>
      <c r="F59" s="155"/>
    </row>
    <row r="60" spans="1:6" x14ac:dyDescent="0.25">
      <c r="A60" s="155"/>
      <c r="B60" s="155"/>
      <c r="C60" s="155"/>
      <c r="D60" s="155"/>
      <c r="E60" s="155"/>
      <c r="F60" s="155"/>
    </row>
  </sheetData>
  <mergeCells count="5">
    <mergeCell ref="A6:C7"/>
    <mergeCell ref="D6:F6"/>
    <mergeCell ref="A24:E24"/>
    <mergeCell ref="A53:F56"/>
    <mergeCell ref="A58:F60"/>
  </mergeCells>
  <dataValidations count="6">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A00-000000000000}">
      <formula1>"Burgenland, Kärnten, Oberösterreich, Niederösterreich, Salzburg, Steiermark, Tirol, Vorarlberg"</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A00-000001000000}">
      <formula1>"2013, 2014 , 2015, 2016, 2017, 2018"</formula1>
    </dataValidation>
    <dataValidation allowBlank="1" showErrorMessage="1" sqref="D3:D4" xr:uid="{00000000-0002-0000-0A00-000002000000}"/>
    <dataValidation type="decimal" allowBlank="1" showInputMessage="1" showErrorMessage="1" sqref="D9:E10" xr:uid="{00000000-0002-0000-0A00-000003000000}">
      <formula1>0</formula1>
      <formula2>20000</formula2>
    </dataValidation>
    <dataValidation type="decimal" allowBlank="1" showInputMessage="1" showErrorMessage="1" sqref="D12:E13 D50:E50 D29:E32 D43:E46 E16:E17" xr:uid="{00000000-0002-0000-0A00-000004000000}">
      <formula1>0</formula1>
      <formula2>5000</formula2>
    </dataValidation>
    <dataValidation type="decimal" allowBlank="1" showInputMessage="1" showErrorMessage="1" sqref="D36:E36" xr:uid="{00000000-0002-0000-0A00-000005000000}">
      <formula1>0</formula1>
      <formula2>35000</formula2>
    </dataValidation>
  </dataValidations>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2">
    <tabColor theme="7" tint="0.39997558519241921"/>
  </sheetPr>
  <dimension ref="A1:F60"/>
  <sheetViews>
    <sheetView topLeftCell="A29" workbookViewId="0">
      <selection activeCell="A5" sqref="A5"/>
    </sheetView>
  </sheetViews>
  <sheetFormatPr baseColWidth="10" defaultRowHeight="15" x14ac:dyDescent="0.25"/>
  <cols>
    <col min="1" max="1" width="1.85546875" style="2" customWidth="1"/>
    <col min="2" max="2" width="3.140625" style="2" customWidth="1"/>
    <col min="3" max="3" width="56.28515625" style="2" customWidth="1"/>
    <col min="4" max="4" width="14.140625" style="2" customWidth="1"/>
    <col min="5" max="5" width="14" style="2" customWidth="1"/>
    <col min="6" max="256" width="11.42578125" style="2"/>
    <col min="257" max="257" width="1.85546875" style="2" customWidth="1"/>
    <col min="258" max="258" width="3.140625" style="2" customWidth="1"/>
    <col min="259" max="259" width="56.28515625" style="2" customWidth="1"/>
    <col min="260" max="260" width="14.140625" style="2" customWidth="1"/>
    <col min="261" max="512" width="11.42578125" style="2"/>
    <col min="513" max="513" width="1.85546875" style="2" customWidth="1"/>
    <col min="514" max="514" width="3.140625" style="2" customWidth="1"/>
    <col min="515" max="515" width="56.28515625" style="2" customWidth="1"/>
    <col min="516" max="516" width="14.140625" style="2" customWidth="1"/>
    <col min="517" max="768" width="11.42578125" style="2"/>
    <col min="769" max="769" width="1.85546875" style="2" customWidth="1"/>
    <col min="770" max="770" width="3.140625" style="2" customWidth="1"/>
    <col min="771" max="771" width="56.28515625" style="2" customWidth="1"/>
    <col min="772" max="772" width="14.140625" style="2" customWidth="1"/>
    <col min="773" max="1024" width="11.42578125" style="2"/>
    <col min="1025" max="1025" width="1.85546875" style="2" customWidth="1"/>
    <col min="1026" max="1026" width="3.140625" style="2" customWidth="1"/>
    <col min="1027" max="1027" width="56.28515625" style="2" customWidth="1"/>
    <col min="1028" max="1028" width="14.140625" style="2" customWidth="1"/>
    <col min="1029" max="1280" width="11.42578125" style="2"/>
    <col min="1281" max="1281" width="1.85546875" style="2" customWidth="1"/>
    <col min="1282" max="1282" width="3.140625" style="2" customWidth="1"/>
    <col min="1283" max="1283" width="56.28515625" style="2" customWidth="1"/>
    <col min="1284" max="1284" width="14.140625" style="2" customWidth="1"/>
    <col min="1285" max="1536" width="11.42578125" style="2"/>
    <col min="1537" max="1537" width="1.85546875" style="2" customWidth="1"/>
    <col min="1538" max="1538" width="3.140625" style="2" customWidth="1"/>
    <col min="1539" max="1539" width="56.28515625" style="2" customWidth="1"/>
    <col min="1540" max="1540" width="14.140625" style="2" customWidth="1"/>
    <col min="1541" max="1792" width="11.42578125" style="2"/>
    <col min="1793" max="1793" width="1.85546875" style="2" customWidth="1"/>
    <col min="1794" max="1794" width="3.140625" style="2" customWidth="1"/>
    <col min="1795" max="1795" width="56.28515625" style="2" customWidth="1"/>
    <col min="1796" max="1796" width="14.140625" style="2" customWidth="1"/>
    <col min="1797" max="2048" width="11.42578125" style="2"/>
    <col min="2049" max="2049" width="1.85546875" style="2" customWidth="1"/>
    <col min="2050" max="2050" width="3.140625" style="2" customWidth="1"/>
    <col min="2051" max="2051" width="56.28515625" style="2" customWidth="1"/>
    <col min="2052" max="2052" width="14.140625" style="2" customWidth="1"/>
    <col min="2053" max="2304" width="11.42578125" style="2"/>
    <col min="2305" max="2305" width="1.85546875" style="2" customWidth="1"/>
    <col min="2306" max="2306" width="3.140625" style="2" customWidth="1"/>
    <col min="2307" max="2307" width="56.28515625" style="2" customWidth="1"/>
    <col min="2308" max="2308" width="14.140625" style="2" customWidth="1"/>
    <col min="2309" max="2560" width="11.42578125" style="2"/>
    <col min="2561" max="2561" width="1.85546875" style="2" customWidth="1"/>
    <col min="2562" max="2562" width="3.140625" style="2" customWidth="1"/>
    <col min="2563" max="2563" width="56.28515625" style="2" customWidth="1"/>
    <col min="2564" max="2564" width="14.140625" style="2" customWidth="1"/>
    <col min="2565" max="2816" width="11.42578125" style="2"/>
    <col min="2817" max="2817" width="1.85546875" style="2" customWidth="1"/>
    <col min="2818" max="2818" width="3.140625" style="2" customWidth="1"/>
    <col min="2819" max="2819" width="56.28515625" style="2" customWidth="1"/>
    <col min="2820" max="2820" width="14.140625" style="2" customWidth="1"/>
    <col min="2821" max="3072" width="11.42578125" style="2"/>
    <col min="3073" max="3073" width="1.85546875" style="2" customWidth="1"/>
    <col min="3074" max="3074" width="3.140625" style="2" customWidth="1"/>
    <col min="3075" max="3075" width="56.28515625" style="2" customWidth="1"/>
    <col min="3076" max="3076" width="14.140625" style="2" customWidth="1"/>
    <col min="3077" max="3328" width="11.42578125" style="2"/>
    <col min="3329" max="3329" width="1.85546875" style="2" customWidth="1"/>
    <col min="3330" max="3330" width="3.140625" style="2" customWidth="1"/>
    <col min="3331" max="3331" width="56.28515625" style="2" customWidth="1"/>
    <col min="3332" max="3332" width="14.140625" style="2" customWidth="1"/>
    <col min="3333" max="3584" width="11.42578125" style="2"/>
    <col min="3585" max="3585" width="1.85546875" style="2" customWidth="1"/>
    <col min="3586" max="3586" width="3.140625" style="2" customWidth="1"/>
    <col min="3587" max="3587" width="56.28515625" style="2" customWidth="1"/>
    <col min="3588" max="3588" width="14.140625" style="2" customWidth="1"/>
    <col min="3589" max="3840" width="11.42578125" style="2"/>
    <col min="3841" max="3841" width="1.85546875" style="2" customWidth="1"/>
    <col min="3842" max="3842" width="3.140625" style="2" customWidth="1"/>
    <col min="3843" max="3843" width="56.28515625" style="2" customWidth="1"/>
    <col min="3844" max="3844" width="14.140625" style="2" customWidth="1"/>
    <col min="3845" max="4096" width="11.42578125" style="2"/>
    <col min="4097" max="4097" width="1.85546875" style="2" customWidth="1"/>
    <col min="4098" max="4098" width="3.140625" style="2" customWidth="1"/>
    <col min="4099" max="4099" width="56.28515625" style="2" customWidth="1"/>
    <col min="4100" max="4100" width="14.140625" style="2" customWidth="1"/>
    <col min="4101" max="4352" width="11.42578125" style="2"/>
    <col min="4353" max="4353" width="1.85546875" style="2" customWidth="1"/>
    <col min="4354" max="4354" width="3.140625" style="2" customWidth="1"/>
    <col min="4355" max="4355" width="56.28515625" style="2" customWidth="1"/>
    <col min="4356" max="4356" width="14.140625" style="2" customWidth="1"/>
    <col min="4357" max="4608" width="11.42578125" style="2"/>
    <col min="4609" max="4609" width="1.85546875" style="2" customWidth="1"/>
    <col min="4610" max="4610" width="3.140625" style="2" customWidth="1"/>
    <col min="4611" max="4611" width="56.28515625" style="2" customWidth="1"/>
    <col min="4612" max="4612" width="14.140625" style="2" customWidth="1"/>
    <col min="4613" max="4864" width="11.42578125" style="2"/>
    <col min="4865" max="4865" width="1.85546875" style="2" customWidth="1"/>
    <col min="4866" max="4866" width="3.140625" style="2" customWidth="1"/>
    <col min="4867" max="4867" width="56.28515625" style="2" customWidth="1"/>
    <col min="4868" max="4868" width="14.140625" style="2" customWidth="1"/>
    <col min="4869" max="5120" width="11.42578125" style="2"/>
    <col min="5121" max="5121" width="1.85546875" style="2" customWidth="1"/>
    <col min="5122" max="5122" width="3.140625" style="2" customWidth="1"/>
    <col min="5123" max="5123" width="56.28515625" style="2" customWidth="1"/>
    <col min="5124" max="5124" width="14.140625" style="2" customWidth="1"/>
    <col min="5125" max="5376" width="11.42578125" style="2"/>
    <col min="5377" max="5377" width="1.85546875" style="2" customWidth="1"/>
    <col min="5378" max="5378" width="3.140625" style="2" customWidth="1"/>
    <col min="5379" max="5379" width="56.28515625" style="2" customWidth="1"/>
    <col min="5380" max="5380" width="14.140625" style="2" customWidth="1"/>
    <col min="5381" max="5632" width="11.42578125" style="2"/>
    <col min="5633" max="5633" width="1.85546875" style="2" customWidth="1"/>
    <col min="5634" max="5634" width="3.140625" style="2" customWidth="1"/>
    <col min="5635" max="5635" width="56.28515625" style="2" customWidth="1"/>
    <col min="5636" max="5636" width="14.140625" style="2" customWidth="1"/>
    <col min="5637" max="5888" width="11.42578125" style="2"/>
    <col min="5889" max="5889" width="1.85546875" style="2" customWidth="1"/>
    <col min="5890" max="5890" width="3.140625" style="2" customWidth="1"/>
    <col min="5891" max="5891" width="56.28515625" style="2" customWidth="1"/>
    <col min="5892" max="5892" width="14.140625" style="2" customWidth="1"/>
    <col min="5893" max="6144" width="11.42578125" style="2"/>
    <col min="6145" max="6145" width="1.85546875" style="2" customWidth="1"/>
    <col min="6146" max="6146" width="3.140625" style="2" customWidth="1"/>
    <col min="6147" max="6147" width="56.28515625" style="2" customWidth="1"/>
    <col min="6148" max="6148" width="14.140625" style="2" customWidth="1"/>
    <col min="6149" max="6400" width="11.42578125" style="2"/>
    <col min="6401" max="6401" width="1.85546875" style="2" customWidth="1"/>
    <col min="6402" max="6402" width="3.140625" style="2" customWidth="1"/>
    <col min="6403" max="6403" width="56.28515625" style="2" customWidth="1"/>
    <col min="6404" max="6404" width="14.140625" style="2" customWidth="1"/>
    <col min="6405" max="6656" width="11.42578125" style="2"/>
    <col min="6657" max="6657" width="1.85546875" style="2" customWidth="1"/>
    <col min="6658" max="6658" width="3.140625" style="2" customWidth="1"/>
    <col min="6659" max="6659" width="56.28515625" style="2" customWidth="1"/>
    <col min="6660" max="6660" width="14.140625" style="2" customWidth="1"/>
    <col min="6661" max="6912" width="11.42578125" style="2"/>
    <col min="6913" max="6913" width="1.85546875" style="2" customWidth="1"/>
    <col min="6914" max="6914" width="3.140625" style="2" customWidth="1"/>
    <col min="6915" max="6915" width="56.28515625" style="2" customWidth="1"/>
    <col min="6916" max="6916" width="14.140625" style="2" customWidth="1"/>
    <col min="6917" max="7168" width="11.42578125" style="2"/>
    <col min="7169" max="7169" width="1.85546875" style="2" customWidth="1"/>
    <col min="7170" max="7170" width="3.140625" style="2" customWidth="1"/>
    <col min="7171" max="7171" width="56.28515625" style="2" customWidth="1"/>
    <col min="7172" max="7172" width="14.140625" style="2" customWidth="1"/>
    <col min="7173" max="7424" width="11.42578125" style="2"/>
    <col min="7425" max="7425" width="1.85546875" style="2" customWidth="1"/>
    <col min="7426" max="7426" width="3.140625" style="2" customWidth="1"/>
    <col min="7427" max="7427" width="56.28515625" style="2" customWidth="1"/>
    <col min="7428" max="7428" width="14.140625" style="2" customWidth="1"/>
    <col min="7429" max="7680" width="11.42578125" style="2"/>
    <col min="7681" max="7681" width="1.85546875" style="2" customWidth="1"/>
    <col min="7682" max="7682" width="3.140625" style="2" customWidth="1"/>
    <col min="7683" max="7683" width="56.28515625" style="2" customWidth="1"/>
    <col min="7684" max="7684" width="14.140625" style="2" customWidth="1"/>
    <col min="7685" max="7936" width="11.42578125" style="2"/>
    <col min="7937" max="7937" width="1.85546875" style="2" customWidth="1"/>
    <col min="7938" max="7938" width="3.140625" style="2" customWidth="1"/>
    <col min="7939" max="7939" width="56.28515625" style="2" customWidth="1"/>
    <col min="7940" max="7940" width="14.140625" style="2" customWidth="1"/>
    <col min="7941" max="8192" width="11.42578125" style="2"/>
    <col min="8193" max="8193" width="1.85546875" style="2" customWidth="1"/>
    <col min="8194" max="8194" width="3.140625" style="2" customWidth="1"/>
    <col min="8195" max="8195" width="56.28515625" style="2" customWidth="1"/>
    <col min="8196" max="8196" width="14.140625" style="2" customWidth="1"/>
    <col min="8197" max="8448" width="11.42578125" style="2"/>
    <col min="8449" max="8449" width="1.85546875" style="2" customWidth="1"/>
    <col min="8450" max="8450" width="3.140625" style="2" customWidth="1"/>
    <col min="8451" max="8451" width="56.28515625" style="2" customWidth="1"/>
    <col min="8452" max="8452" width="14.140625" style="2" customWidth="1"/>
    <col min="8453" max="8704" width="11.42578125" style="2"/>
    <col min="8705" max="8705" width="1.85546875" style="2" customWidth="1"/>
    <col min="8706" max="8706" width="3.140625" style="2" customWidth="1"/>
    <col min="8707" max="8707" width="56.28515625" style="2" customWidth="1"/>
    <col min="8708" max="8708" width="14.140625" style="2" customWidth="1"/>
    <col min="8709" max="8960" width="11.42578125" style="2"/>
    <col min="8961" max="8961" width="1.85546875" style="2" customWidth="1"/>
    <col min="8962" max="8962" width="3.140625" style="2" customWidth="1"/>
    <col min="8963" max="8963" width="56.28515625" style="2" customWidth="1"/>
    <col min="8964" max="8964" width="14.140625" style="2" customWidth="1"/>
    <col min="8965" max="9216" width="11.42578125" style="2"/>
    <col min="9217" max="9217" width="1.85546875" style="2" customWidth="1"/>
    <col min="9218" max="9218" width="3.140625" style="2" customWidth="1"/>
    <col min="9219" max="9219" width="56.28515625" style="2" customWidth="1"/>
    <col min="9220" max="9220" width="14.140625" style="2" customWidth="1"/>
    <col min="9221" max="9472" width="11.42578125" style="2"/>
    <col min="9473" max="9473" width="1.85546875" style="2" customWidth="1"/>
    <col min="9474" max="9474" width="3.140625" style="2" customWidth="1"/>
    <col min="9475" max="9475" width="56.28515625" style="2" customWidth="1"/>
    <col min="9476" max="9476" width="14.140625" style="2" customWidth="1"/>
    <col min="9477" max="9728" width="11.42578125" style="2"/>
    <col min="9729" max="9729" width="1.85546875" style="2" customWidth="1"/>
    <col min="9730" max="9730" width="3.140625" style="2" customWidth="1"/>
    <col min="9731" max="9731" width="56.28515625" style="2" customWidth="1"/>
    <col min="9732" max="9732" width="14.140625" style="2" customWidth="1"/>
    <col min="9733" max="9984" width="11.42578125" style="2"/>
    <col min="9985" max="9985" width="1.85546875" style="2" customWidth="1"/>
    <col min="9986" max="9986" width="3.140625" style="2" customWidth="1"/>
    <col min="9987" max="9987" width="56.28515625" style="2" customWidth="1"/>
    <col min="9988" max="9988" width="14.140625" style="2" customWidth="1"/>
    <col min="9989" max="10240" width="11.42578125" style="2"/>
    <col min="10241" max="10241" width="1.85546875" style="2" customWidth="1"/>
    <col min="10242" max="10242" width="3.140625" style="2" customWidth="1"/>
    <col min="10243" max="10243" width="56.28515625" style="2" customWidth="1"/>
    <col min="10244" max="10244" width="14.140625" style="2" customWidth="1"/>
    <col min="10245" max="10496" width="11.42578125" style="2"/>
    <col min="10497" max="10497" width="1.85546875" style="2" customWidth="1"/>
    <col min="10498" max="10498" width="3.140625" style="2" customWidth="1"/>
    <col min="10499" max="10499" width="56.28515625" style="2" customWidth="1"/>
    <col min="10500" max="10500" width="14.140625" style="2" customWidth="1"/>
    <col min="10501" max="10752" width="11.42578125" style="2"/>
    <col min="10753" max="10753" width="1.85546875" style="2" customWidth="1"/>
    <col min="10754" max="10754" width="3.140625" style="2" customWidth="1"/>
    <col min="10755" max="10755" width="56.28515625" style="2" customWidth="1"/>
    <col min="10756" max="10756" width="14.140625" style="2" customWidth="1"/>
    <col min="10757" max="11008" width="11.42578125" style="2"/>
    <col min="11009" max="11009" width="1.85546875" style="2" customWidth="1"/>
    <col min="11010" max="11010" width="3.140625" style="2" customWidth="1"/>
    <col min="11011" max="11011" width="56.28515625" style="2" customWidth="1"/>
    <col min="11012" max="11012" width="14.140625" style="2" customWidth="1"/>
    <col min="11013" max="11264" width="11.42578125" style="2"/>
    <col min="11265" max="11265" width="1.85546875" style="2" customWidth="1"/>
    <col min="11266" max="11266" width="3.140625" style="2" customWidth="1"/>
    <col min="11267" max="11267" width="56.28515625" style="2" customWidth="1"/>
    <col min="11268" max="11268" width="14.140625" style="2" customWidth="1"/>
    <col min="11269" max="11520" width="11.42578125" style="2"/>
    <col min="11521" max="11521" width="1.85546875" style="2" customWidth="1"/>
    <col min="11522" max="11522" width="3.140625" style="2" customWidth="1"/>
    <col min="11523" max="11523" width="56.28515625" style="2" customWidth="1"/>
    <col min="11524" max="11524" width="14.140625" style="2" customWidth="1"/>
    <col min="11525" max="11776" width="11.42578125" style="2"/>
    <col min="11777" max="11777" width="1.85546875" style="2" customWidth="1"/>
    <col min="11778" max="11778" width="3.140625" style="2" customWidth="1"/>
    <col min="11779" max="11779" width="56.28515625" style="2" customWidth="1"/>
    <col min="11780" max="11780" width="14.140625" style="2" customWidth="1"/>
    <col min="11781" max="12032" width="11.42578125" style="2"/>
    <col min="12033" max="12033" width="1.85546875" style="2" customWidth="1"/>
    <col min="12034" max="12034" width="3.140625" style="2" customWidth="1"/>
    <col min="12035" max="12035" width="56.28515625" style="2" customWidth="1"/>
    <col min="12036" max="12036" width="14.140625" style="2" customWidth="1"/>
    <col min="12037" max="12288" width="11.42578125" style="2"/>
    <col min="12289" max="12289" width="1.85546875" style="2" customWidth="1"/>
    <col min="12290" max="12290" width="3.140625" style="2" customWidth="1"/>
    <col min="12291" max="12291" width="56.28515625" style="2" customWidth="1"/>
    <col min="12292" max="12292" width="14.140625" style="2" customWidth="1"/>
    <col min="12293" max="12544" width="11.42578125" style="2"/>
    <col min="12545" max="12545" width="1.85546875" style="2" customWidth="1"/>
    <col min="12546" max="12546" width="3.140625" style="2" customWidth="1"/>
    <col min="12547" max="12547" width="56.28515625" style="2" customWidth="1"/>
    <col min="12548" max="12548" width="14.140625" style="2" customWidth="1"/>
    <col min="12549" max="12800" width="11.42578125" style="2"/>
    <col min="12801" max="12801" width="1.85546875" style="2" customWidth="1"/>
    <col min="12802" max="12802" width="3.140625" style="2" customWidth="1"/>
    <col min="12803" max="12803" width="56.28515625" style="2" customWidth="1"/>
    <col min="12804" max="12804" width="14.140625" style="2" customWidth="1"/>
    <col min="12805" max="13056" width="11.42578125" style="2"/>
    <col min="13057" max="13057" width="1.85546875" style="2" customWidth="1"/>
    <col min="13058" max="13058" width="3.140625" style="2" customWidth="1"/>
    <col min="13059" max="13059" width="56.28515625" style="2" customWidth="1"/>
    <col min="13060" max="13060" width="14.140625" style="2" customWidth="1"/>
    <col min="13061" max="13312" width="11.42578125" style="2"/>
    <col min="13313" max="13313" width="1.85546875" style="2" customWidth="1"/>
    <col min="13314" max="13314" width="3.140625" style="2" customWidth="1"/>
    <col min="13315" max="13315" width="56.28515625" style="2" customWidth="1"/>
    <col min="13316" max="13316" width="14.140625" style="2" customWidth="1"/>
    <col min="13317" max="13568" width="11.42578125" style="2"/>
    <col min="13569" max="13569" width="1.85546875" style="2" customWidth="1"/>
    <col min="13570" max="13570" width="3.140625" style="2" customWidth="1"/>
    <col min="13571" max="13571" width="56.28515625" style="2" customWidth="1"/>
    <col min="13572" max="13572" width="14.140625" style="2" customWidth="1"/>
    <col min="13573" max="13824" width="11.42578125" style="2"/>
    <col min="13825" max="13825" width="1.85546875" style="2" customWidth="1"/>
    <col min="13826" max="13826" width="3.140625" style="2" customWidth="1"/>
    <col min="13827" max="13827" width="56.28515625" style="2" customWidth="1"/>
    <col min="13828" max="13828" width="14.140625" style="2" customWidth="1"/>
    <col min="13829" max="14080" width="11.42578125" style="2"/>
    <col min="14081" max="14081" width="1.85546875" style="2" customWidth="1"/>
    <col min="14082" max="14082" width="3.140625" style="2" customWidth="1"/>
    <col min="14083" max="14083" width="56.28515625" style="2" customWidth="1"/>
    <col min="14084" max="14084" width="14.140625" style="2" customWidth="1"/>
    <col min="14085" max="14336" width="11.42578125" style="2"/>
    <col min="14337" max="14337" width="1.85546875" style="2" customWidth="1"/>
    <col min="14338" max="14338" width="3.140625" style="2" customWidth="1"/>
    <col min="14339" max="14339" width="56.28515625" style="2" customWidth="1"/>
    <col min="14340" max="14340" width="14.140625" style="2" customWidth="1"/>
    <col min="14341" max="14592" width="11.42578125" style="2"/>
    <col min="14593" max="14593" width="1.85546875" style="2" customWidth="1"/>
    <col min="14594" max="14594" width="3.140625" style="2" customWidth="1"/>
    <col min="14595" max="14595" width="56.28515625" style="2" customWidth="1"/>
    <col min="14596" max="14596" width="14.140625" style="2" customWidth="1"/>
    <col min="14597" max="14848" width="11.42578125" style="2"/>
    <col min="14849" max="14849" width="1.85546875" style="2" customWidth="1"/>
    <col min="14850" max="14850" width="3.140625" style="2" customWidth="1"/>
    <col min="14851" max="14851" width="56.28515625" style="2" customWidth="1"/>
    <col min="14852" max="14852" width="14.140625" style="2" customWidth="1"/>
    <col min="14853" max="15104" width="11.42578125" style="2"/>
    <col min="15105" max="15105" width="1.85546875" style="2" customWidth="1"/>
    <col min="15106" max="15106" width="3.140625" style="2" customWidth="1"/>
    <col min="15107" max="15107" width="56.28515625" style="2" customWidth="1"/>
    <col min="15108" max="15108" width="14.140625" style="2" customWidth="1"/>
    <col min="15109" max="15360" width="11.42578125" style="2"/>
    <col min="15361" max="15361" width="1.85546875" style="2" customWidth="1"/>
    <col min="15362" max="15362" width="3.140625" style="2" customWidth="1"/>
    <col min="15363" max="15363" width="56.28515625" style="2" customWidth="1"/>
    <col min="15364" max="15364" width="14.140625" style="2" customWidth="1"/>
    <col min="15365" max="15616" width="11.42578125" style="2"/>
    <col min="15617" max="15617" width="1.85546875" style="2" customWidth="1"/>
    <col min="15618" max="15618" width="3.140625" style="2" customWidth="1"/>
    <col min="15619" max="15619" width="56.28515625" style="2" customWidth="1"/>
    <col min="15620" max="15620" width="14.140625" style="2" customWidth="1"/>
    <col min="15621" max="15872" width="11.42578125" style="2"/>
    <col min="15873" max="15873" width="1.85546875" style="2" customWidth="1"/>
    <col min="15874" max="15874" width="3.140625" style="2" customWidth="1"/>
    <col min="15875" max="15875" width="56.28515625" style="2" customWidth="1"/>
    <col min="15876" max="15876" width="14.140625" style="2" customWidth="1"/>
    <col min="15877" max="16128" width="11.42578125" style="2"/>
    <col min="16129" max="16129" width="1.85546875" style="2" customWidth="1"/>
    <col min="16130" max="16130" width="3.140625" style="2" customWidth="1"/>
    <col min="16131" max="16131" width="56.28515625" style="2" customWidth="1"/>
    <col min="16132" max="16132" width="14.140625" style="2" customWidth="1"/>
    <col min="16133" max="16384" width="11.42578125" style="2"/>
  </cols>
  <sheetData>
    <row r="1" spans="1:6" x14ac:dyDescent="0.25">
      <c r="A1" s="1" t="s">
        <v>21</v>
      </c>
    </row>
    <row r="2" spans="1:6" x14ac:dyDescent="0.25">
      <c r="C2" s="3" t="s">
        <v>64</v>
      </c>
    </row>
    <row r="3" spans="1:6" x14ac:dyDescent="0.25">
      <c r="C3" s="6" t="s">
        <v>77</v>
      </c>
      <c r="D3" s="89" t="s">
        <v>3</v>
      </c>
    </row>
    <row r="4" spans="1:6" ht="15.75" x14ac:dyDescent="0.3">
      <c r="C4" s="24" t="s">
        <v>24</v>
      </c>
      <c r="D4" s="90">
        <f>Steuerung!C1+1</f>
        <v>2026</v>
      </c>
      <c r="F4" s="25"/>
    </row>
    <row r="5" spans="1:6" x14ac:dyDescent="0.25">
      <c r="A5" s="26"/>
      <c r="B5" s="13"/>
      <c r="C5" s="5"/>
      <c r="D5" s="27"/>
      <c r="E5" s="27"/>
    </row>
    <row r="6" spans="1:6" x14ac:dyDescent="0.25">
      <c r="A6" s="150" t="s">
        <v>67</v>
      </c>
      <c r="B6" s="151"/>
      <c r="C6" s="151"/>
      <c r="D6" s="152">
        <f>D4</f>
        <v>2026</v>
      </c>
      <c r="E6" s="152"/>
      <c r="F6" s="152"/>
    </row>
    <row r="7" spans="1:6" ht="27" x14ac:dyDescent="0.25">
      <c r="A7" s="151"/>
      <c r="B7" s="151"/>
      <c r="C7" s="151"/>
      <c r="D7" s="28" t="s">
        <v>26</v>
      </c>
      <c r="E7" s="28" t="s">
        <v>27</v>
      </c>
      <c r="F7" s="28" t="s">
        <v>28</v>
      </c>
    </row>
    <row r="8" spans="1:6" x14ac:dyDescent="0.25">
      <c r="A8" s="13" t="s">
        <v>29</v>
      </c>
      <c r="B8" s="13"/>
      <c r="C8" s="13"/>
      <c r="D8" s="27"/>
      <c r="E8" s="27"/>
      <c r="F8" s="27"/>
    </row>
    <row r="9" spans="1:6" x14ac:dyDescent="0.25">
      <c r="A9" s="5"/>
      <c r="B9" s="29" t="s">
        <v>30</v>
      </c>
      <c r="C9" s="30"/>
      <c r="D9" s="31"/>
      <c r="E9" s="31"/>
      <c r="F9" s="32">
        <f>D9-E9</f>
        <v>0</v>
      </c>
    </row>
    <row r="10" spans="1:6" x14ac:dyDescent="0.25">
      <c r="A10" s="5"/>
      <c r="B10" s="33" t="s">
        <v>31</v>
      </c>
      <c r="C10" s="34"/>
      <c r="D10" s="31"/>
      <c r="E10" s="31"/>
      <c r="F10" s="32">
        <f>D10-E10</f>
        <v>0</v>
      </c>
    </row>
    <row r="11" spans="1:6" ht="15.75" thickBot="1" x14ac:dyDescent="0.3">
      <c r="A11" s="35"/>
      <c r="B11" s="36"/>
      <c r="C11" s="37" t="s">
        <v>32</v>
      </c>
      <c r="D11" s="38">
        <f>D9-D10</f>
        <v>0</v>
      </c>
      <c r="E11" s="38">
        <f>E9-E10</f>
        <v>0</v>
      </c>
      <c r="F11" s="38">
        <f>F9-F10</f>
        <v>0</v>
      </c>
    </row>
    <row r="12" spans="1:6" ht="15.75" thickBot="1" x14ac:dyDescent="0.3">
      <c r="A12" s="5"/>
      <c r="B12" s="39" t="s">
        <v>33</v>
      </c>
      <c r="C12" s="40"/>
      <c r="D12" s="41"/>
      <c r="E12" s="41"/>
      <c r="F12" s="42">
        <f>D12-E12</f>
        <v>0</v>
      </c>
    </row>
    <row r="13" spans="1:6" x14ac:dyDescent="0.25">
      <c r="A13" s="5"/>
      <c r="B13" s="33" t="s">
        <v>34</v>
      </c>
      <c r="C13" s="34"/>
      <c r="D13" s="41"/>
      <c r="E13" s="41"/>
      <c r="F13" s="32">
        <f>D13-E13</f>
        <v>0</v>
      </c>
    </row>
    <row r="14" spans="1:6" x14ac:dyDescent="0.25">
      <c r="A14" s="13"/>
      <c r="B14" s="43"/>
      <c r="C14" s="44" t="s">
        <v>35</v>
      </c>
      <c r="D14" s="45"/>
      <c r="E14" s="45"/>
      <c r="F14" s="46"/>
    </row>
    <row r="15" spans="1:6" ht="15.75" thickBot="1" x14ac:dyDescent="0.3">
      <c r="A15" s="35"/>
      <c r="B15" s="36" t="s">
        <v>36</v>
      </c>
      <c r="C15" s="37" t="s">
        <v>37</v>
      </c>
      <c r="D15" s="38">
        <f>D12-D13</f>
        <v>0</v>
      </c>
      <c r="E15" s="38">
        <f>E12-E13</f>
        <v>0</v>
      </c>
      <c r="F15" s="38">
        <f>F12-F13</f>
        <v>0</v>
      </c>
    </row>
    <row r="16" spans="1:6" ht="15.75" thickBot="1" x14ac:dyDescent="0.3">
      <c r="A16" s="5"/>
      <c r="B16" s="47" t="s">
        <v>38</v>
      </c>
      <c r="C16" s="48"/>
      <c r="D16" s="41"/>
      <c r="E16" s="41"/>
      <c r="F16" s="42">
        <f>D16-E16</f>
        <v>0</v>
      </c>
    </row>
    <row r="17" spans="1:6" x14ac:dyDescent="0.25">
      <c r="A17" s="5"/>
      <c r="B17" s="49" t="s">
        <v>39</v>
      </c>
      <c r="C17" s="50"/>
      <c r="D17" s="41"/>
      <c r="E17" s="41"/>
      <c r="F17" s="32">
        <f>D17-E17</f>
        <v>0</v>
      </c>
    </row>
    <row r="18" spans="1:6" ht="15.75" thickBot="1" x14ac:dyDescent="0.3">
      <c r="A18" s="5"/>
      <c r="B18" s="51"/>
      <c r="C18" s="37" t="s">
        <v>40</v>
      </c>
      <c r="D18" s="52">
        <f>D16-D17</f>
        <v>0</v>
      </c>
      <c r="E18" s="52">
        <f>E16-E17</f>
        <v>0</v>
      </c>
      <c r="F18" s="52">
        <f>F16-F17</f>
        <v>0</v>
      </c>
    </row>
    <row r="19" spans="1:6" ht="15.75" thickBot="1" x14ac:dyDescent="0.3">
      <c r="A19" s="5"/>
      <c r="B19" s="53"/>
      <c r="C19" s="54" t="s">
        <v>41</v>
      </c>
      <c r="D19" s="55">
        <f>D11+D15+D18</f>
        <v>0</v>
      </c>
      <c r="E19" s="55">
        <f>E11+E15+E18</f>
        <v>0</v>
      </c>
      <c r="F19" s="55">
        <f>F11+F15+F18</f>
        <v>0</v>
      </c>
    </row>
    <row r="20" spans="1:6" x14ac:dyDescent="0.25">
      <c r="A20" s="13" t="s">
        <v>42</v>
      </c>
      <c r="B20" s="5"/>
      <c r="C20" s="13"/>
      <c r="D20" s="22"/>
      <c r="E20" s="22"/>
      <c r="F20" s="22"/>
    </row>
    <row r="21" spans="1:6" x14ac:dyDescent="0.25">
      <c r="A21" s="13"/>
      <c r="B21" s="29" t="s">
        <v>43</v>
      </c>
      <c r="C21" s="30"/>
      <c r="D21" s="14"/>
      <c r="E21" s="14"/>
      <c r="F21" s="14"/>
    </row>
    <row r="22" spans="1:6" x14ac:dyDescent="0.25">
      <c r="A22" s="13"/>
      <c r="B22" s="56"/>
      <c r="C22" s="57" t="s">
        <v>44</v>
      </c>
      <c r="E22" s="58"/>
      <c r="F22" s="59">
        <f>D11+D15+E18</f>
        <v>0</v>
      </c>
    </row>
    <row r="23" spans="1:6" x14ac:dyDescent="0.25">
      <c r="A23" s="5"/>
    </row>
    <row r="24" spans="1:6" x14ac:dyDescent="0.25">
      <c r="A24" s="153" t="s">
        <v>45</v>
      </c>
      <c r="B24" s="153"/>
      <c r="C24" s="153"/>
      <c r="D24" s="153"/>
      <c r="E24" s="153"/>
    </row>
    <row r="25" spans="1:6" x14ac:dyDescent="0.25">
      <c r="A25" s="13"/>
      <c r="B25" s="5"/>
      <c r="C25" s="13"/>
      <c r="D25" s="27"/>
    </row>
    <row r="26" spans="1:6" x14ac:dyDescent="0.25">
      <c r="B26" s="13"/>
      <c r="C26" s="13"/>
      <c r="D26" s="27"/>
    </row>
    <row r="27" spans="1:6" x14ac:dyDescent="0.25">
      <c r="B27" s="5"/>
      <c r="C27" s="23"/>
    </row>
    <row r="28" spans="1:6" x14ac:dyDescent="0.25">
      <c r="B28" s="29"/>
      <c r="C28" s="60" t="s">
        <v>46</v>
      </c>
      <c r="D28" s="61"/>
      <c r="E28" s="61"/>
      <c r="F28" s="46"/>
    </row>
    <row r="29" spans="1:6" x14ac:dyDescent="0.25">
      <c r="B29" s="33"/>
      <c r="C29" s="19" t="s">
        <v>47</v>
      </c>
      <c r="D29" s="31"/>
      <c r="E29" s="31"/>
      <c r="F29" s="32">
        <f>D29-E29</f>
        <v>0</v>
      </c>
    </row>
    <row r="30" spans="1:6" x14ac:dyDescent="0.25">
      <c r="B30" s="33"/>
      <c r="C30" s="19" t="s">
        <v>48</v>
      </c>
      <c r="D30" s="31"/>
      <c r="E30" s="31"/>
      <c r="F30" s="32">
        <f>D30-E30</f>
        <v>0</v>
      </c>
    </row>
    <row r="31" spans="1:6" x14ac:dyDescent="0.25">
      <c r="B31" s="33"/>
      <c r="C31" s="19" t="s">
        <v>49</v>
      </c>
      <c r="D31" s="31"/>
      <c r="E31" s="31"/>
      <c r="F31" s="32">
        <f>D31-E31</f>
        <v>0</v>
      </c>
    </row>
    <row r="32" spans="1:6" x14ac:dyDescent="0.25">
      <c r="B32" s="33"/>
      <c r="C32" s="19" t="s">
        <v>50</v>
      </c>
      <c r="D32" s="31"/>
      <c r="E32" s="31"/>
      <c r="F32" s="32">
        <f>D32-E32</f>
        <v>0</v>
      </c>
    </row>
    <row r="33" spans="1:6" x14ac:dyDescent="0.25">
      <c r="B33" s="62" t="s">
        <v>19</v>
      </c>
      <c r="C33" s="63" t="s">
        <v>51</v>
      </c>
      <c r="D33" s="59">
        <f>SUM(D28:D32)</f>
        <v>0</v>
      </c>
      <c r="E33" s="59">
        <f>SUM(E28:E32)</f>
        <v>0</v>
      </c>
      <c r="F33" s="59">
        <f>SUM(F28:F32)</f>
        <v>0</v>
      </c>
    </row>
    <row r="34" spans="1:6" x14ac:dyDescent="0.25">
      <c r="B34" s="13"/>
      <c r="C34" s="64"/>
      <c r="D34" s="14"/>
    </row>
    <row r="35" spans="1:6" x14ac:dyDescent="0.25">
      <c r="B35" s="65"/>
      <c r="C35" s="60" t="s">
        <v>52</v>
      </c>
      <c r="D35" s="66"/>
      <c r="E35" s="67"/>
      <c r="F35" s="30"/>
    </row>
    <row r="36" spans="1:6" x14ac:dyDescent="0.25">
      <c r="B36" s="62" t="s">
        <v>53</v>
      </c>
      <c r="C36" s="63" t="s">
        <v>54</v>
      </c>
      <c r="D36" s="31"/>
      <c r="E36" s="31"/>
      <c r="F36" s="32">
        <f>D36-E36</f>
        <v>0</v>
      </c>
    </row>
    <row r="37" spans="1:6" x14ac:dyDescent="0.25">
      <c r="C37" s="23"/>
    </row>
    <row r="38" spans="1:6" x14ac:dyDescent="0.25">
      <c r="A38" s="1"/>
      <c r="B38" s="1"/>
      <c r="C38" s="1"/>
      <c r="D38" s="1"/>
    </row>
    <row r="40" spans="1:6" x14ac:dyDescent="0.25">
      <c r="A40" s="68" t="s">
        <v>55</v>
      </c>
      <c r="B40" s="5"/>
      <c r="C40" s="13"/>
      <c r="D40" s="27"/>
    </row>
    <row r="41" spans="1:6" x14ac:dyDescent="0.25">
      <c r="B41" s="5"/>
      <c r="C41" s="23"/>
      <c r="E41" s="1"/>
    </row>
    <row r="42" spans="1:6" x14ac:dyDescent="0.25">
      <c r="B42" s="29"/>
      <c r="C42" s="60" t="s">
        <v>46</v>
      </c>
      <c r="D42" s="66"/>
      <c r="E42" s="67"/>
      <c r="F42" s="30"/>
    </row>
    <row r="43" spans="1:6" x14ac:dyDescent="0.25">
      <c r="B43" s="33"/>
      <c r="C43" s="19" t="s">
        <v>47</v>
      </c>
      <c r="D43" s="31"/>
      <c r="E43" s="31"/>
      <c r="F43" s="32">
        <f>D43-E43</f>
        <v>0</v>
      </c>
    </row>
    <row r="44" spans="1:6" x14ac:dyDescent="0.25">
      <c r="B44" s="33"/>
      <c r="C44" s="19" t="s">
        <v>48</v>
      </c>
      <c r="D44" s="31"/>
      <c r="E44" s="31"/>
      <c r="F44" s="32">
        <f>D44-E44</f>
        <v>0</v>
      </c>
    </row>
    <row r="45" spans="1:6" x14ac:dyDescent="0.25">
      <c r="B45" s="33"/>
      <c r="C45" s="19" t="s">
        <v>49</v>
      </c>
      <c r="D45" s="31"/>
      <c r="E45" s="31"/>
      <c r="F45" s="32">
        <f>D45-E45</f>
        <v>0</v>
      </c>
    </row>
    <row r="46" spans="1:6" x14ac:dyDescent="0.25">
      <c r="B46" s="33"/>
      <c r="C46" s="19" t="s">
        <v>56</v>
      </c>
      <c r="D46" s="31"/>
      <c r="E46" s="31"/>
      <c r="F46" s="32">
        <f>D46-E46</f>
        <v>0</v>
      </c>
    </row>
    <row r="47" spans="1:6" x14ac:dyDescent="0.25">
      <c r="B47" s="62" t="s">
        <v>19</v>
      </c>
      <c r="C47" s="63" t="s">
        <v>51</v>
      </c>
      <c r="D47" s="59">
        <f>SUM(D43:D46)</f>
        <v>0</v>
      </c>
      <c r="E47" s="59">
        <f>SUM(E43:E46)</f>
        <v>0</v>
      </c>
      <c r="F47" s="59">
        <f>SUM(F43:F46)</f>
        <v>0</v>
      </c>
    </row>
    <row r="48" spans="1:6" x14ac:dyDescent="0.25">
      <c r="C48" s="23"/>
    </row>
    <row r="49" spans="1:6" x14ac:dyDescent="0.25">
      <c r="A49" s="34"/>
      <c r="B49" s="69"/>
      <c r="C49" s="60" t="s">
        <v>52</v>
      </c>
      <c r="D49" s="66"/>
      <c r="E49" s="67"/>
      <c r="F49" s="30"/>
    </row>
    <row r="50" spans="1:6" x14ac:dyDescent="0.25">
      <c r="A50" s="34"/>
      <c r="B50" s="70" t="s">
        <v>53</v>
      </c>
      <c r="C50" s="63" t="s">
        <v>54</v>
      </c>
      <c r="D50" s="31"/>
      <c r="E50" s="31"/>
      <c r="F50" s="32">
        <f>D50-E50</f>
        <v>0</v>
      </c>
    </row>
    <row r="53" spans="1:6" x14ac:dyDescent="0.25">
      <c r="A53" s="145"/>
      <c r="B53" s="145"/>
      <c r="C53" s="145"/>
      <c r="D53" s="145"/>
      <c r="E53" s="145"/>
      <c r="F53" s="145"/>
    </row>
    <row r="54" spans="1:6" x14ac:dyDescent="0.25">
      <c r="A54" s="145"/>
      <c r="B54" s="145"/>
      <c r="C54" s="145"/>
      <c r="D54" s="145"/>
      <c r="E54" s="145"/>
      <c r="F54" s="145"/>
    </row>
    <row r="55" spans="1:6" x14ac:dyDescent="0.25">
      <c r="A55" s="145"/>
      <c r="B55" s="145"/>
      <c r="C55" s="145"/>
      <c r="D55" s="145"/>
      <c r="E55" s="145"/>
      <c r="F55" s="145"/>
    </row>
    <row r="56" spans="1:6" ht="18.75" customHeight="1" x14ac:dyDescent="0.25">
      <c r="A56" s="145"/>
      <c r="B56" s="145"/>
      <c r="C56" s="145"/>
      <c r="D56" s="145"/>
      <c r="E56" s="145"/>
      <c r="F56" s="145"/>
    </row>
    <row r="58" spans="1:6" x14ac:dyDescent="0.25">
      <c r="A58" s="154"/>
      <c r="B58" s="155"/>
      <c r="C58" s="155"/>
      <c r="D58" s="155"/>
      <c r="E58" s="155"/>
      <c r="F58" s="155"/>
    </row>
    <row r="59" spans="1:6" x14ac:dyDescent="0.25">
      <c r="A59" s="155"/>
      <c r="B59" s="155"/>
      <c r="C59" s="155"/>
      <c r="D59" s="155"/>
      <c r="E59" s="155"/>
      <c r="F59" s="155"/>
    </row>
    <row r="60" spans="1:6" x14ac:dyDescent="0.25">
      <c r="A60" s="155"/>
      <c r="B60" s="155"/>
      <c r="C60" s="155"/>
      <c r="D60" s="155"/>
      <c r="E60" s="155"/>
      <c r="F60" s="155"/>
    </row>
  </sheetData>
  <mergeCells count="5">
    <mergeCell ref="A6:C7"/>
    <mergeCell ref="D6:F6"/>
    <mergeCell ref="A24:E24"/>
    <mergeCell ref="A53:F56"/>
    <mergeCell ref="A58:F60"/>
  </mergeCells>
  <dataValidations count="6">
    <dataValidation type="decimal" allowBlank="1" showInputMessage="1" showErrorMessage="1" sqref="D36:E36" xr:uid="{00000000-0002-0000-0B00-000000000000}">
      <formula1>0</formula1>
      <formula2>35000</formula2>
    </dataValidation>
    <dataValidation type="decimal" allowBlank="1" showInputMessage="1" showErrorMessage="1" sqref="D12:E13 D16:E17 D29:E32 D43:E46 D50:E50" xr:uid="{00000000-0002-0000-0B00-000001000000}">
      <formula1>0</formula1>
      <formula2>5000</formula2>
    </dataValidation>
    <dataValidation type="decimal" allowBlank="1" showInputMessage="1" showErrorMessage="1" sqref="D9:E10" xr:uid="{00000000-0002-0000-0B00-000002000000}">
      <formula1>0</formula1>
      <formula2>20000</formula2>
    </dataValidation>
    <dataValidation allowBlank="1" showErrorMessage="1" sqref="D3:D4" xr:uid="{00000000-0002-0000-0B00-000003000000}"/>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B00-000004000000}">
      <formula1>"2013, 2014 , 2015, 2016, 2017, 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B00-000005000000}">
      <formula1>"Burgenland, Kärnten, Oberösterreich, Niederösterreich, Salzburg, Steiermark, Tirol, Vorarlberg"</formula1>
    </dataValidation>
  </dataValidations>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3">
    <tabColor rgb="FFFFFF00"/>
  </sheetPr>
  <dimension ref="A1:F54"/>
  <sheetViews>
    <sheetView workbookViewId="0"/>
  </sheetViews>
  <sheetFormatPr baseColWidth="10" defaultColWidth="11.42578125" defaultRowHeight="12.75" x14ac:dyDescent="0.2"/>
  <cols>
    <col min="1" max="1" width="3.85546875" style="72" customWidth="1"/>
    <col min="2" max="2" width="3.140625" style="72" customWidth="1"/>
    <col min="3" max="3" width="63.28515625" style="72" customWidth="1"/>
    <col min="4" max="4" width="15.28515625" style="72" customWidth="1"/>
    <col min="5" max="5" width="28" style="72" bestFit="1" customWidth="1"/>
    <col min="6" max="6" width="11.42578125" style="72"/>
    <col min="7" max="7" width="34.5703125" style="72" bestFit="1" customWidth="1"/>
    <col min="8" max="16384" width="11.42578125" style="72"/>
  </cols>
  <sheetData>
    <row r="1" spans="1:6" x14ac:dyDescent="0.2">
      <c r="A1" s="71" t="s">
        <v>21</v>
      </c>
    </row>
    <row r="2" spans="1:6" x14ac:dyDescent="0.2">
      <c r="C2" s="87" t="s">
        <v>66</v>
      </c>
    </row>
    <row r="3" spans="1:6" ht="15" x14ac:dyDescent="0.25">
      <c r="A3" s="146" t="s">
        <v>79</v>
      </c>
      <c r="B3" s="146"/>
      <c r="C3" s="147"/>
      <c r="D3" s="89" t="s">
        <v>3</v>
      </c>
    </row>
    <row r="4" spans="1:6" ht="15.75" x14ac:dyDescent="0.3">
      <c r="A4" s="148" t="s">
        <v>24</v>
      </c>
      <c r="B4" s="148"/>
      <c r="C4" s="149"/>
      <c r="D4" s="90">
        <f>Steuerung!C1+2</f>
        <v>2027</v>
      </c>
      <c r="E4" s="73"/>
    </row>
    <row r="5" spans="1:6" ht="15.75" x14ac:dyDescent="0.3">
      <c r="A5" s="26" t="s">
        <v>96</v>
      </c>
      <c r="B5" s="123"/>
      <c r="C5" s="124"/>
      <c r="D5" s="73"/>
      <c r="E5" s="73"/>
    </row>
    <row r="6" spans="1:6" x14ac:dyDescent="0.2">
      <c r="A6" s="74"/>
      <c r="B6" s="13"/>
      <c r="C6" s="5"/>
      <c r="D6" s="27"/>
      <c r="E6" s="27"/>
    </row>
    <row r="7" spans="1:6" x14ac:dyDescent="0.2">
      <c r="A7" s="150" t="s">
        <v>25</v>
      </c>
      <c r="B7" s="151"/>
      <c r="C7" s="151"/>
      <c r="D7" s="152">
        <f>D4</f>
        <v>2027</v>
      </c>
      <c r="E7" s="152"/>
      <c r="F7" s="152"/>
    </row>
    <row r="8" spans="1:6" ht="27" x14ac:dyDescent="0.2">
      <c r="A8" s="151"/>
      <c r="B8" s="151"/>
      <c r="C8" s="151"/>
      <c r="D8" s="28" t="s">
        <v>26</v>
      </c>
      <c r="E8" s="28" t="s">
        <v>27</v>
      </c>
      <c r="F8" s="28" t="s">
        <v>28</v>
      </c>
    </row>
    <row r="9" spans="1:6" x14ac:dyDescent="0.2">
      <c r="A9" s="13" t="s">
        <v>29</v>
      </c>
      <c r="B9" s="13"/>
      <c r="C9" s="13"/>
      <c r="D9" s="27"/>
      <c r="E9" s="27"/>
      <c r="F9" s="27"/>
    </row>
    <row r="10" spans="1:6" x14ac:dyDescent="0.2">
      <c r="A10" s="5"/>
      <c r="B10" s="29" t="s">
        <v>30</v>
      </c>
      <c r="C10" s="75"/>
      <c r="D10" s="98">
        <f>'QS-G-Verbände-Vbg_-2027-2025'!D9+'QS-G-Gemeinden-Vbg_-2027-2025'!D9</f>
        <v>1663.8433</v>
      </c>
      <c r="E10" s="98">
        <f>'QS-G-Verbände-Vbg_-2027-2025'!E9+'QS-G-Gemeinden-Vbg_-2027-2025'!E9</f>
        <v>212.964</v>
      </c>
      <c r="F10" s="32">
        <f>D10-E10</f>
        <v>1450.8793000000001</v>
      </c>
    </row>
    <row r="11" spans="1:6" x14ac:dyDescent="0.2">
      <c r="A11" s="5"/>
      <c r="B11" s="33" t="s">
        <v>31</v>
      </c>
      <c r="C11" s="76"/>
      <c r="D11" s="98">
        <f>'QS-G-Verbände-Vbg_-2027-2025'!D10+'QS-G-Gemeinden-Vbg_-2027-2025'!D10</f>
        <v>1592.7461000000001</v>
      </c>
      <c r="E11" s="98">
        <f>'QS-G-Verbände-Vbg_-2027-2025'!E10+'QS-G-Gemeinden-Vbg_-2027-2025'!E10</f>
        <v>163.62649999999999</v>
      </c>
      <c r="F11" s="32">
        <f>D11-E11</f>
        <v>1429.1196</v>
      </c>
    </row>
    <row r="12" spans="1:6" ht="13.5" thickBot="1" x14ac:dyDescent="0.25">
      <c r="A12" s="35"/>
      <c r="B12" s="36"/>
      <c r="C12" s="37" t="s">
        <v>32</v>
      </c>
      <c r="D12" s="38">
        <f>D10-D11</f>
        <v>71.09719999999993</v>
      </c>
      <c r="E12" s="38">
        <f>E10-E11</f>
        <v>49.337500000000006</v>
      </c>
      <c r="F12" s="38">
        <f>F10-F11</f>
        <v>21.759700000000066</v>
      </c>
    </row>
    <row r="13" spans="1:6" ht="13.5" thickBot="1" x14ac:dyDescent="0.25">
      <c r="A13" s="5"/>
      <c r="B13" s="39" t="s">
        <v>33</v>
      </c>
      <c r="C13" s="77"/>
      <c r="D13" s="99">
        <f>'QS-G-Verbände-Vbg_-2027-2025'!D12+'QS-G-Gemeinden-Vbg_-2027-2025'!D12</f>
        <v>1.1575</v>
      </c>
      <c r="E13" s="99">
        <f>'QS-G-Verbände-Vbg_-2027-2025'!E12+'QS-G-Gemeinden-Vbg_-2027-2025'!E12</f>
        <v>2.0999999999999999E-3</v>
      </c>
      <c r="F13" s="42">
        <f>D13-E13</f>
        <v>1.1554</v>
      </c>
    </row>
    <row r="14" spans="1:6" x14ac:dyDescent="0.2">
      <c r="A14" s="5"/>
      <c r="B14" s="33" t="s">
        <v>34</v>
      </c>
      <c r="C14" s="76"/>
      <c r="D14" s="99">
        <f>'QS-G-Verbände-Vbg_-2027-2025'!D13+'QS-G-Gemeinden-Vbg_-2027-2025'!D13</f>
        <v>253.22730000000001</v>
      </c>
      <c r="E14" s="99">
        <f>'QS-G-Verbände-Vbg_-2027-2025'!E13+'QS-G-Gemeinden-Vbg_-2027-2025'!E13</f>
        <v>64.91</v>
      </c>
      <c r="F14" s="32">
        <f>D14-E14</f>
        <v>188.31730000000002</v>
      </c>
    </row>
    <row r="15" spans="1:6" x14ac:dyDescent="0.2">
      <c r="A15" s="13"/>
      <c r="B15" s="43"/>
      <c r="C15" s="44" t="s">
        <v>35</v>
      </c>
      <c r="D15" s="78"/>
      <c r="E15" s="78"/>
      <c r="F15" s="79"/>
    </row>
    <row r="16" spans="1:6" ht="13.5" thickBot="1" x14ac:dyDescent="0.25">
      <c r="A16" s="35"/>
      <c r="B16" s="36" t="s">
        <v>36</v>
      </c>
      <c r="C16" s="37" t="s">
        <v>37</v>
      </c>
      <c r="D16" s="38">
        <f>D13-D14</f>
        <v>-252.06980000000001</v>
      </c>
      <c r="E16" s="38">
        <f>E13-E14</f>
        <v>-64.907899999999998</v>
      </c>
      <c r="F16" s="38">
        <f>F13-F14</f>
        <v>-187.16190000000003</v>
      </c>
    </row>
    <row r="17" spans="1:6" ht="13.5" thickBot="1" x14ac:dyDescent="0.25">
      <c r="A17" s="5"/>
      <c r="B17" s="47" t="s">
        <v>38</v>
      </c>
      <c r="C17" s="48"/>
      <c r="D17" s="42" t="s">
        <v>97</v>
      </c>
      <c r="E17" s="99">
        <f>'QS-G-Verbände-Vbg_-2027-2025'!E16+'QS-G-Gemeinden-Vbg_-2027-2025'!E16</f>
        <v>19.868400000000001</v>
      </c>
      <c r="F17" s="42" t="s">
        <v>97</v>
      </c>
    </row>
    <row r="18" spans="1:6" ht="13.5" thickBot="1" x14ac:dyDescent="0.25">
      <c r="A18" s="5"/>
      <c r="B18" s="49" t="s">
        <v>39</v>
      </c>
      <c r="C18" s="50"/>
      <c r="D18" s="42" t="s">
        <v>97</v>
      </c>
      <c r="E18" s="99">
        <f>'QS-G-Verbände-Vbg_-2027-2025'!E17+'QS-G-Gemeinden-Vbg_-2027-2025'!E17</f>
        <v>34.146599999999999</v>
      </c>
      <c r="F18" s="42" t="s">
        <v>97</v>
      </c>
    </row>
    <row r="19" spans="1:6" ht="13.5" thickBot="1" x14ac:dyDescent="0.25">
      <c r="A19" s="5"/>
      <c r="B19" s="51"/>
      <c r="C19" s="37" t="s">
        <v>40</v>
      </c>
      <c r="D19" s="42" t="s">
        <v>97</v>
      </c>
      <c r="E19" s="52">
        <f>E17-E18</f>
        <v>-14.278199999999998</v>
      </c>
      <c r="F19" s="42" t="s">
        <v>97</v>
      </c>
    </row>
    <row r="20" spans="1:6" ht="13.5" thickBot="1" x14ac:dyDescent="0.25">
      <c r="A20" s="5"/>
      <c r="B20" s="53"/>
      <c r="C20" s="54" t="s">
        <v>41</v>
      </c>
      <c r="D20" s="141" t="s">
        <v>97</v>
      </c>
      <c r="E20" s="55">
        <f>E12+E16+E19</f>
        <v>-29.84859999999999</v>
      </c>
      <c r="F20" s="141" t="s">
        <v>97</v>
      </c>
    </row>
    <row r="21" spans="1:6" x14ac:dyDescent="0.2">
      <c r="A21" s="13" t="s">
        <v>42</v>
      </c>
      <c r="B21" s="5"/>
      <c r="C21" s="13"/>
      <c r="D21" s="22"/>
      <c r="E21" s="22"/>
      <c r="F21" s="22"/>
    </row>
    <row r="22" spans="1:6" x14ac:dyDescent="0.2">
      <c r="A22" s="13"/>
      <c r="B22" s="29" t="s">
        <v>43</v>
      </c>
      <c r="C22" s="75"/>
      <c r="D22" s="14"/>
      <c r="E22" s="14"/>
      <c r="F22" s="14"/>
    </row>
    <row r="23" spans="1:6" x14ac:dyDescent="0.2">
      <c r="A23" s="13"/>
      <c r="B23" s="56"/>
      <c r="C23" s="57" t="s">
        <v>44</v>
      </c>
      <c r="E23" s="58"/>
      <c r="F23" s="100">
        <f>F12+F16+E20</f>
        <v>-195.25079999999997</v>
      </c>
    </row>
    <row r="24" spans="1:6" x14ac:dyDescent="0.2">
      <c r="A24" s="13"/>
      <c r="B24" s="125"/>
      <c r="C24" s="12"/>
      <c r="E24" s="58"/>
    </row>
    <row r="25" spans="1:6" x14ac:dyDescent="0.2">
      <c r="A25" s="13"/>
      <c r="B25" s="125"/>
      <c r="C25" s="12"/>
      <c r="E25" s="58"/>
    </row>
    <row r="26" spans="1:6" x14ac:dyDescent="0.2">
      <c r="A26" s="13"/>
      <c r="B26" s="125"/>
      <c r="C26" s="12"/>
      <c r="E26" s="58"/>
    </row>
    <row r="27" spans="1:6" x14ac:dyDescent="0.2">
      <c r="A27" s="5"/>
    </row>
    <row r="28" spans="1:6" x14ac:dyDescent="0.2">
      <c r="A28" s="153" t="s">
        <v>45</v>
      </c>
      <c r="B28" s="153"/>
      <c r="C28" s="153"/>
      <c r="D28" s="153"/>
      <c r="E28" s="153"/>
    </row>
    <row r="29" spans="1:6" x14ac:dyDescent="0.2">
      <c r="A29" s="13"/>
      <c r="B29" s="5"/>
      <c r="C29" s="13"/>
      <c r="D29" s="27"/>
    </row>
    <row r="30" spans="1:6" x14ac:dyDescent="0.2">
      <c r="B30" s="13"/>
      <c r="C30" s="13"/>
      <c r="D30" s="27"/>
    </row>
    <row r="31" spans="1:6" x14ac:dyDescent="0.2">
      <c r="B31" s="5"/>
      <c r="C31" s="23"/>
    </row>
    <row r="32" spans="1:6" x14ac:dyDescent="0.2">
      <c r="B32" s="29"/>
      <c r="C32" s="60" t="s">
        <v>46</v>
      </c>
      <c r="D32" s="80"/>
      <c r="E32" s="80"/>
      <c r="F32" s="79"/>
    </row>
    <row r="33" spans="1:6" x14ac:dyDescent="0.2">
      <c r="B33" s="33"/>
      <c r="C33" s="19" t="s">
        <v>47</v>
      </c>
      <c r="D33" s="98">
        <f>'QS-G-Verbände-Vbg_-2027-2025'!D29+'QS-G-Gemeinden-Vbg_-2027-2025'!D29</f>
        <v>0</v>
      </c>
      <c r="E33" s="98">
        <f>'QS-G-Verbände-Vbg_-2027-2025'!E29+'QS-G-Gemeinden-Vbg_-2027-2025'!E29</f>
        <v>0</v>
      </c>
      <c r="F33" s="32">
        <f>D33-E33</f>
        <v>0</v>
      </c>
    </row>
    <row r="34" spans="1:6" x14ac:dyDescent="0.2">
      <c r="B34" s="33"/>
      <c r="C34" s="19" t="s">
        <v>48</v>
      </c>
      <c r="D34" s="98">
        <f>'QS-G-Verbände-Vbg_-2027-2025'!D4430+'QS-G-Gemeinden-Vbg_-2027-2025'!D30</f>
        <v>0</v>
      </c>
      <c r="E34" s="98">
        <f>'QS-G-Verbände-Vbg_-2027-2025'!E30+'QS-G-Gemeinden-Vbg_-2027-2025'!E30</f>
        <v>0</v>
      </c>
      <c r="F34" s="32">
        <f>D34-E34</f>
        <v>0</v>
      </c>
    </row>
    <row r="35" spans="1:6" x14ac:dyDescent="0.2">
      <c r="B35" s="33"/>
      <c r="C35" s="19" t="s">
        <v>49</v>
      </c>
      <c r="D35" s="98">
        <f>'QS-G-Verbände-Vbg_-2027-2025'!D31+'QS-G-Gemeinden-Vbg_-2027-2025'!D31</f>
        <v>0</v>
      </c>
      <c r="E35" s="98">
        <f>'QS-G-Verbände-Vbg_-2027-2025'!E31+'QS-G-Gemeinden-Vbg_-2027-2025'!E31</f>
        <v>0</v>
      </c>
      <c r="F35" s="32">
        <f>D35-E35</f>
        <v>0</v>
      </c>
    </row>
    <row r="36" spans="1:6" x14ac:dyDescent="0.2">
      <c r="B36" s="33"/>
      <c r="C36" s="19" t="s">
        <v>50</v>
      </c>
      <c r="D36" s="98">
        <f>'QS-G-Verbände-Vbg_-2027-2025'!D32+'QS-G-Gemeinden-Vbg_-2027-2025'!D32</f>
        <v>0</v>
      </c>
      <c r="E36" s="98">
        <f>'QS-G-Verbände-Vbg_-2027-2025'!E32+'QS-G-Gemeinden-Vbg_-2027-2025'!E32</f>
        <v>0</v>
      </c>
      <c r="F36" s="32">
        <f>D36-E36</f>
        <v>0</v>
      </c>
    </row>
    <row r="37" spans="1:6" x14ac:dyDescent="0.2">
      <c r="B37" s="62" t="s">
        <v>19</v>
      </c>
      <c r="C37" s="63" t="s">
        <v>51</v>
      </c>
      <c r="D37" s="59">
        <f>SUM(D32:D36)</f>
        <v>0</v>
      </c>
      <c r="E37" s="59">
        <f>SUM(E32:E36)</f>
        <v>0</v>
      </c>
      <c r="F37" s="59">
        <f>SUM(F32:F36)</f>
        <v>0</v>
      </c>
    </row>
    <row r="38" spans="1:6" x14ac:dyDescent="0.2">
      <c r="B38" s="13"/>
      <c r="C38" s="64"/>
      <c r="D38" s="14"/>
    </row>
    <row r="39" spans="1:6" x14ac:dyDescent="0.2">
      <c r="B39" s="65"/>
      <c r="C39" s="60" t="s">
        <v>52</v>
      </c>
      <c r="D39" s="66"/>
      <c r="E39" s="81"/>
      <c r="F39" s="75"/>
    </row>
    <row r="40" spans="1:6" x14ac:dyDescent="0.2">
      <c r="B40" s="62" t="s">
        <v>53</v>
      </c>
      <c r="C40" s="63" t="s">
        <v>54</v>
      </c>
      <c r="D40" s="98">
        <f>'QS-G-Verbände-Vbg_-2027-2025'!D36+'QS-G-Gemeinden-Vbg_-2027-2025'!D36</f>
        <v>0</v>
      </c>
      <c r="E40" s="98">
        <f>'QS-G-Verbände-Vbg_-2027-2025'!E36+'QS-G-Gemeinden-Vbg_-2027-2025'!E36</f>
        <v>0</v>
      </c>
      <c r="F40" s="32">
        <f>D40-E40</f>
        <v>0</v>
      </c>
    </row>
    <row r="41" spans="1:6" x14ac:dyDescent="0.2">
      <c r="C41" s="23"/>
    </row>
    <row r="42" spans="1:6" x14ac:dyDescent="0.2">
      <c r="A42" s="71"/>
      <c r="B42" s="71"/>
      <c r="C42" s="71"/>
      <c r="D42" s="71"/>
    </row>
    <row r="44" spans="1:6" x14ac:dyDescent="0.2">
      <c r="A44" s="68" t="s">
        <v>55</v>
      </c>
      <c r="B44" s="5"/>
      <c r="C44" s="13"/>
      <c r="D44" s="27"/>
    </row>
    <row r="45" spans="1:6" x14ac:dyDescent="0.2">
      <c r="B45" s="5"/>
      <c r="C45" s="23"/>
      <c r="E45" s="71"/>
    </row>
    <row r="46" spans="1:6" x14ac:dyDescent="0.2">
      <c r="B46" s="29"/>
      <c r="C46" s="60" t="s">
        <v>46</v>
      </c>
      <c r="D46" s="66"/>
      <c r="E46" s="81"/>
      <c r="F46" s="75"/>
    </row>
    <row r="47" spans="1:6" x14ac:dyDescent="0.2">
      <c r="B47" s="33"/>
      <c r="C47" s="19" t="s">
        <v>47</v>
      </c>
      <c r="D47" s="98">
        <f>'QS-G-Verbände-Vbg_-2027-2025'!D43+'QS-G-Gemeinden-Vbg_-2027-2025'!D43</f>
        <v>65.9178</v>
      </c>
      <c r="E47" s="98">
        <f>'QS-G-Verbände-Vbg_-2027-2025'!E43+'QS-G-Gemeinden-Vbg_-2027-2025'!E43</f>
        <v>0</v>
      </c>
      <c r="F47" s="32">
        <f>D47-E47</f>
        <v>65.9178</v>
      </c>
    </row>
    <row r="48" spans="1:6" x14ac:dyDescent="0.2">
      <c r="B48" s="33"/>
      <c r="C48" s="19" t="s">
        <v>48</v>
      </c>
      <c r="D48" s="98">
        <f>'QS-G-Verbände-Vbg_-2027-2025'!D44+'QS-G-Gemeinden-Vbg_-2027-2025'!D44</f>
        <v>4.1093000000000002</v>
      </c>
      <c r="E48" s="98">
        <f>'QS-G-Verbände-Vbg_-2027-2025'!E44+'QS-G-Gemeinden-Vbg_-2027-2025'!E44</f>
        <v>0</v>
      </c>
      <c r="F48" s="32">
        <f>D48-E48</f>
        <v>4.1093000000000002</v>
      </c>
    </row>
    <row r="49" spans="1:6" x14ac:dyDescent="0.2">
      <c r="B49" s="33"/>
      <c r="C49" s="19" t="s">
        <v>49</v>
      </c>
      <c r="D49" s="98">
        <f>'QS-G-Verbände-Vbg_-2027-2025'!D45+'QS-G-Gemeinden-Vbg_-2027-2025'!D45</f>
        <v>0.27389999999999998</v>
      </c>
      <c r="E49" s="98">
        <f>'QS-G-Verbände-Vbg_-2027-2025'!E45+'QS-G-Gemeinden-Vbg_-2027-2025'!E45</f>
        <v>0</v>
      </c>
      <c r="F49" s="32">
        <f>D49-E49</f>
        <v>0.27389999999999998</v>
      </c>
    </row>
    <row r="50" spans="1:6" x14ac:dyDescent="0.2">
      <c r="B50" s="33"/>
      <c r="C50" s="19" t="s">
        <v>56</v>
      </c>
      <c r="D50" s="98">
        <f>'QS-G-Verbände-Vbg_-2027-2025'!D46+'QS-G-Gemeinden-Vbg_-2027-2025'!D46</f>
        <v>0.1502</v>
      </c>
      <c r="E50" s="98">
        <f>'QS-G-Verbände-Vbg_-2027-2025'!E46+'QS-G-Gemeinden-Vbg_-2027-2025'!E46</f>
        <v>0</v>
      </c>
      <c r="F50" s="32">
        <f>D50-E50</f>
        <v>0.1502</v>
      </c>
    </row>
    <row r="51" spans="1:6" x14ac:dyDescent="0.2">
      <c r="B51" s="62" t="s">
        <v>19</v>
      </c>
      <c r="C51" s="63" t="s">
        <v>51</v>
      </c>
      <c r="D51" s="59">
        <f>SUM(D47:D50)</f>
        <v>70.4512</v>
      </c>
      <c r="E51" s="59">
        <f>SUM(E47:E50)</f>
        <v>0</v>
      </c>
      <c r="F51" s="59">
        <f>SUM(F47:F50)</f>
        <v>70.4512</v>
      </c>
    </row>
    <row r="52" spans="1:6" x14ac:dyDescent="0.2">
      <c r="C52" s="23"/>
    </row>
    <row r="53" spans="1:6" x14ac:dyDescent="0.2">
      <c r="A53" s="76"/>
      <c r="B53" s="69"/>
      <c r="C53" s="60" t="s">
        <v>52</v>
      </c>
      <c r="D53" s="66"/>
      <c r="E53" s="81"/>
      <c r="F53" s="75"/>
    </row>
    <row r="54" spans="1:6" x14ac:dyDescent="0.2">
      <c r="A54" s="76"/>
      <c r="B54" s="70" t="s">
        <v>53</v>
      </c>
      <c r="C54" s="63" t="s">
        <v>54</v>
      </c>
      <c r="D54" s="98">
        <f>'QS-G-Verbände-Vbg_-2027-2025'!D50+'QS-G-Gemeinden-Vbg_-2027-2025'!D50</f>
        <v>0.2</v>
      </c>
      <c r="E54" s="98">
        <f>'QS-G-Verbände-Vbg_-2027-2025'!E50+'QS-G-Gemeinden-Vbg_-2027-2025'!E50</f>
        <v>0</v>
      </c>
      <c r="F54" s="32">
        <f>D54-E54</f>
        <v>0.2</v>
      </c>
    </row>
  </sheetData>
  <sheetProtection formatColumns="0"/>
  <mergeCells count="5">
    <mergeCell ref="A3:C3"/>
    <mergeCell ref="A4:C4"/>
    <mergeCell ref="A7:C8"/>
    <mergeCell ref="D7:F7"/>
    <mergeCell ref="A28:E28"/>
  </mergeCells>
  <dataValidations count="1">
    <dataValidation allowBlank="1" showErrorMessage="1" promptTitle="Bundesland" prompt="Hier das Bundesland auswählen." sqref="D3:D5" xr:uid="{00000000-0002-0000-0C00-000000000000}"/>
  </dataValidations>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tabColor theme="3" tint="0.39997558519241921"/>
  </sheetPr>
  <dimension ref="A1:F60"/>
  <sheetViews>
    <sheetView workbookViewId="0"/>
  </sheetViews>
  <sheetFormatPr baseColWidth="10" defaultRowHeight="15" x14ac:dyDescent="0.25"/>
  <cols>
    <col min="1" max="1" width="1.85546875" style="2" customWidth="1"/>
    <col min="2" max="2" width="3.140625" style="2" customWidth="1"/>
    <col min="3" max="3" width="56.28515625" style="2" customWidth="1"/>
    <col min="4" max="4" width="14.140625" style="2" customWidth="1"/>
    <col min="5" max="5" width="14" style="2" customWidth="1"/>
    <col min="6" max="256" width="11.42578125" style="2"/>
    <col min="257" max="257" width="1.85546875" style="2" customWidth="1"/>
    <col min="258" max="258" width="3.140625" style="2" customWidth="1"/>
    <col min="259" max="259" width="56.28515625" style="2" customWidth="1"/>
    <col min="260" max="260" width="14.140625" style="2" customWidth="1"/>
    <col min="261" max="512" width="11.42578125" style="2"/>
    <col min="513" max="513" width="1.85546875" style="2" customWidth="1"/>
    <col min="514" max="514" width="3.140625" style="2" customWidth="1"/>
    <col min="515" max="515" width="56.28515625" style="2" customWidth="1"/>
    <col min="516" max="516" width="14.140625" style="2" customWidth="1"/>
    <col min="517" max="768" width="11.42578125" style="2"/>
    <col min="769" max="769" width="1.85546875" style="2" customWidth="1"/>
    <col min="770" max="770" width="3.140625" style="2" customWidth="1"/>
    <col min="771" max="771" width="56.28515625" style="2" customWidth="1"/>
    <col min="772" max="772" width="14.140625" style="2" customWidth="1"/>
    <col min="773" max="1024" width="11.42578125" style="2"/>
    <col min="1025" max="1025" width="1.85546875" style="2" customWidth="1"/>
    <col min="1026" max="1026" width="3.140625" style="2" customWidth="1"/>
    <col min="1027" max="1027" width="56.28515625" style="2" customWidth="1"/>
    <col min="1028" max="1028" width="14.140625" style="2" customWidth="1"/>
    <col min="1029" max="1280" width="11.42578125" style="2"/>
    <col min="1281" max="1281" width="1.85546875" style="2" customWidth="1"/>
    <col min="1282" max="1282" width="3.140625" style="2" customWidth="1"/>
    <col min="1283" max="1283" width="56.28515625" style="2" customWidth="1"/>
    <col min="1284" max="1284" width="14.140625" style="2" customWidth="1"/>
    <col min="1285" max="1536" width="11.42578125" style="2"/>
    <col min="1537" max="1537" width="1.85546875" style="2" customWidth="1"/>
    <col min="1538" max="1538" width="3.140625" style="2" customWidth="1"/>
    <col min="1539" max="1539" width="56.28515625" style="2" customWidth="1"/>
    <col min="1540" max="1540" width="14.140625" style="2" customWidth="1"/>
    <col min="1541" max="1792" width="11.42578125" style="2"/>
    <col min="1793" max="1793" width="1.85546875" style="2" customWidth="1"/>
    <col min="1794" max="1794" width="3.140625" style="2" customWidth="1"/>
    <col min="1795" max="1795" width="56.28515625" style="2" customWidth="1"/>
    <col min="1796" max="1796" width="14.140625" style="2" customWidth="1"/>
    <col min="1797" max="2048" width="11.42578125" style="2"/>
    <col min="2049" max="2049" width="1.85546875" style="2" customWidth="1"/>
    <col min="2050" max="2050" width="3.140625" style="2" customWidth="1"/>
    <col min="2051" max="2051" width="56.28515625" style="2" customWidth="1"/>
    <col min="2052" max="2052" width="14.140625" style="2" customWidth="1"/>
    <col min="2053" max="2304" width="11.42578125" style="2"/>
    <col min="2305" max="2305" width="1.85546875" style="2" customWidth="1"/>
    <col min="2306" max="2306" width="3.140625" style="2" customWidth="1"/>
    <col min="2307" max="2307" width="56.28515625" style="2" customWidth="1"/>
    <col min="2308" max="2308" width="14.140625" style="2" customWidth="1"/>
    <col min="2309" max="2560" width="11.42578125" style="2"/>
    <col min="2561" max="2561" width="1.85546875" style="2" customWidth="1"/>
    <col min="2562" max="2562" width="3.140625" style="2" customWidth="1"/>
    <col min="2563" max="2563" width="56.28515625" style="2" customWidth="1"/>
    <col min="2564" max="2564" width="14.140625" style="2" customWidth="1"/>
    <col min="2565" max="2816" width="11.42578125" style="2"/>
    <col min="2817" max="2817" width="1.85546875" style="2" customWidth="1"/>
    <col min="2818" max="2818" width="3.140625" style="2" customWidth="1"/>
    <col min="2819" max="2819" width="56.28515625" style="2" customWidth="1"/>
    <col min="2820" max="2820" width="14.140625" style="2" customWidth="1"/>
    <col min="2821" max="3072" width="11.42578125" style="2"/>
    <col min="3073" max="3073" width="1.85546875" style="2" customWidth="1"/>
    <col min="3074" max="3074" width="3.140625" style="2" customWidth="1"/>
    <col min="3075" max="3075" width="56.28515625" style="2" customWidth="1"/>
    <col min="3076" max="3076" width="14.140625" style="2" customWidth="1"/>
    <col min="3077" max="3328" width="11.42578125" style="2"/>
    <col min="3329" max="3329" width="1.85546875" style="2" customWidth="1"/>
    <col min="3330" max="3330" width="3.140625" style="2" customWidth="1"/>
    <col min="3331" max="3331" width="56.28515625" style="2" customWidth="1"/>
    <col min="3332" max="3332" width="14.140625" style="2" customWidth="1"/>
    <col min="3333" max="3584" width="11.42578125" style="2"/>
    <col min="3585" max="3585" width="1.85546875" style="2" customWidth="1"/>
    <col min="3586" max="3586" width="3.140625" style="2" customWidth="1"/>
    <col min="3587" max="3587" width="56.28515625" style="2" customWidth="1"/>
    <col min="3588" max="3588" width="14.140625" style="2" customWidth="1"/>
    <col min="3589" max="3840" width="11.42578125" style="2"/>
    <col min="3841" max="3841" width="1.85546875" style="2" customWidth="1"/>
    <col min="3842" max="3842" width="3.140625" style="2" customWidth="1"/>
    <col min="3843" max="3843" width="56.28515625" style="2" customWidth="1"/>
    <col min="3844" max="3844" width="14.140625" style="2" customWidth="1"/>
    <col min="3845" max="4096" width="11.42578125" style="2"/>
    <col min="4097" max="4097" width="1.85546875" style="2" customWidth="1"/>
    <col min="4098" max="4098" width="3.140625" style="2" customWidth="1"/>
    <col min="4099" max="4099" width="56.28515625" style="2" customWidth="1"/>
    <col min="4100" max="4100" width="14.140625" style="2" customWidth="1"/>
    <col min="4101" max="4352" width="11.42578125" style="2"/>
    <col min="4353" max="4353" width="1.85546875" style="2" customWidth="1"/>
    <col min="4354" max="4354" width="3.140625" style="2" customWidth="1"/>
    <col min="4355" max="4355" width="56.28515625" style="2" customWidth="1"/>
    <col min="4356" max="4356" width="14.140625" style="2" customWidth="1"/>
    <col min="4357" max="4608" width="11.42578125" style="2"/>
    <col min="4609" max="4609" width="1.85546875" style="2" customWidth="1"/>
    <col min="4610" max="4610" width="3.140625" style="2" customWidth="1"/>
    <col min="4611" max="4611" width="56.28515625" style="2" customWidth="1"/>
    <col min="4612" max="4612" width="14.140625" style="2" customWidth="1"/>
    <col min="4613" max="4864" width="11.42578125" style="2"/>
    <col min="4865" max="4865" width="1.85546875" style="2" customWidth="1"/>
    <col min="4866" max="4866" width="3.140625" style="2" customWidth="1"/>
    <col min="4867" max="4867" width="56.28515625" style="2" customWidth="1"/>
    <col min="4868" max="4868" width="14.140625" style="2" customWidth="1"/>
    <col min="4869" max="5120" width="11.42578125" style="2"/>
    <col min="5121" max="5121" width="1.85546875" style="2" customWidth="1"/>
    <col min="5122" max="5122" width="3.140625" style="2" customWidth="1"/>
    <col min="5123" max="5123" width="56.28515625" style="2" customWidth="1"/>
    <col min="5124" max="5124" width="14.140625" style="2" customWidth="1"/>
    <col min="5125" max="5376" width="11.42578125" style="2"/>
    <col min="5377" max="5377" width="1.85546875" style="2" customWidth="1"/>
    <col min="5378" max="5378" width="3.140625" style="2" customWidth="1"/>
    <col min="5379" max="5379" width="56.28515625" style="2" customWidth="1"/>
    <col min="5380" max="5380" width="14.140625" style="2" customWidth="1"/>
    <col min="5381" max="5632" width="11.42578125" style="2"/>
    <col min="5633" max="5633" width="1.85546875" style="2" customWidth="1"/>
    <col min="5634" max="5634" width="3.140625" style="2" customWidth="1"/>
    <col min="5635" max="5635" width="56.28515625" style="2" customWidth="1"/>
    <col min="5636" max="5636" width="14.140625" style="2" customWidth="1"/>
    <col min="5637" max="5888" width="11.42578125" style="2"/>
    <col min="5889" max="5889" width="1.85546875" style="2" customWidth="1"/>
    <col min="5890" max="5890" width="3.140625" style="2" customWidth="1"/>
    <col min="5891" max="5891" width="56.28515625" style="2" customWidth="1"/>
    <col min="5892" max="5892" width="14.140625" style="2" customWidth="1"/>
    <col min="5893" max="6144" width="11.42578125" style="2"/>
    <col min="6145" max="6145" width="1.85546875" style="2" customWidth="1"/>
    <col min="6146" max="6146" width="3.140625" style="2" customWidth="1"/>
    <col min="6147" max="6147" width="56.28515625" style="2" customWidth="1"/>
    <col min="6148" max="6148" width="14.140625" style="2" customWidth="1"/>
    <col min="6149" max="6400" width="11.42578125" style="2"/>
    <col min="6401" max="6401" width="1.85546875" style="2" customWidth="1"/>
    <col min="6402" max="6402" width="3.140625" style="2" customWidth="1"/>
    <col min="6403" max="6403" width="56.28515625" style="2" customWidth="1"/>
    <col min="6404" max="6404" width="14.140625" style="2" customWidth="1"/>
    <col min="6405" max="6656" width="11.42578125" style="2"/>
    <col min="6657" max="6657" width="1.85546875" style="2" customWidth="1"/>
    <col min="6658" max="6658" width="3.140625" style="2" customWidth="1"/>
    <col min="6659" max="6659" width="56.28515625" style="2" customWidth="1"/>
    <col min="6660" max="6660" width="14.140625" style="2" customWidth="1"/>
    <col min="6661" max="6912" width="11.42578125" style="2"/>
    <col min="6913" max="6913" width="1.85546875" style="2" customWidth="1"/>
    <col min="6914" max="6914" width="3.140625" style="2" customWidth="1"/>
    <col min="6915" max="6915" width="56.28515625" style="2" customWidth="1"/>
    <col min="6916" max="6916" width="14.140625" style="2" customWidth="1"/>
    <col min="6917" max="7168" width="11.42578125" style="2"/>
    <col min="7169" max="7169" width="1.85546875" style="2" customWidth="1"/>
    <col min="7170" max="7170" width="3.140625" style="2" customWidth="1"/>
    <col min="7171" max="7171" width="56.28515625" style="2" customWidth="1"/>
    <col min="7172" max="7172" width="14.140625" style="2" customWidth="1"/>
    <col min="7173" max="7424" width="11.42578125" style="2"/>
    <col min="7425" max="7425" width="1.85546875" style="2" customWidth="1"/>
    <col min="7426" max="7426" width="3.140625" style="2" customWidth="1"/>
    <col min="7427" max="7427" width="56.28515625" style="2" customWidth="1"/>
    <col min="7428" max="7428" width="14.140625" style="2" customWidth="1"/>
    <col min="7429" max="7680" width="11.42578125" style="2"/>
    <col min="7681" max="7681" width="1.85546875" style="2" customWidth="1"/>
    <col min="7682" max="7682" width="3.140625" style="2" customWidth="1"/>
    <col min="7683" max="7683" width="56.28515625" style="2" customWidth="1"/>
    <col min="7684" max="7684" width="14.140625" style="2" customWidth="1"/>
    <col min="7685" max="7936" width="11.42578125" style="2"/>
    <col min="7937" max="7937" width="1.85546875" style="2" customWidth="1"/>
    <col min="7938" max="7938" width="3.140625" style="2" customWidth="1"/>
    <col min="7939" max="7939" width="56.28515625" style="2" customWidth="1"/>
    <col min="7940" max="7940" width="14.140625" style="2" customWidth="1"/>
    <col min="7941" max="8192" width="11.42578125" style="2"/>
    <col min="8193" max="8193" width="1.85546875" style="2" customWidth="1"/>
    <col min="8194" max="8194" width="3.140625" style="2" customWidth="1"/>
    <col min="8195" max="8195" width="56.28515625" style="2" customWidth="1"/>
    <col min="8196" max="8196" width="14.140625" style="2" customWidth="1"/>
    <col min="8197" max="8448" width="11.42578125" style="2"/>
    <col min="8449" max="8449" width="1.85546875" style="2" customWidth="1"/>
    <col min="8450" max="8450" width="3.140625" style="2" customWidth="1"/>
    <col min="8451" max="8451" width="56.28515625" style="2" customWidth="1"/>
    <col min="8452" max="8452" width="14.140625" style="2" customWidth="1"/>
    <col min="8453" max="8704" width="11.42578125" style="2"/>
    <col min="8705" max="8705" width="1.85546875" style="2" customWidth="1"/>
    <col min="8706" max="8706" width="3.140625" style="2" customWidth="1"/>
    <col min="8707" max="8707" width="56.28515625" style="2" customWidth="1"/>
    <col min="8708" max="8708" width="14.140625" style="2" customWidth="1"/>
    <col min="8709" max="8960" width="11.42578125" style="2"/>
    <col min="8961" max="8961" width="1.85546875" style="2" customWidth="1"/>
    <col min="8962" max="8962" width="3.140625" style="2" customWidth="1"/>
    <col min="8963" max="8963" width="56.28515625" style="2" customWidth="1"/>
    <col min="8964" max="8964" width="14.140625" style="2" customWidth="1"/>
    <col min="8965" max="9216" width="11.42578125" style="2"/>
    <col min="9217" max="9217" width="1.85546875" style="2" customWidth="1"/>
    <col min="9218" max="9218" width="3.140625" style="2" customWidth="1"/>
    <col min="9219" max="9219" width="56.28515625" style="2" customWidth="1"/>
    <col min="9220" max="9220" width="14.140625" style="2" customWidth="1"/>
    <col min="9221" max="9472" width="11.42578125" style="2"/>
    <col min="9473" max="9473" width="1.85546875" style="2" customWidth="1"/>
    <col min="9474" max="9474" width="3.140625" style="2" customWidth="1"/>
    <col min="9475" max="9475" width="56.28515625" style="2" customWidth="1"/>
    <col min="9476" max="9476" width="14.140625" style="2" customWidth="1"/>
    <col min="9477" max="9728" width="11.42578125" style="2"/>
    <col min="9729" max="9729" width="1.85546875" style="2" customWidth="1"/>
    <col min="9730" max="9730" width="3.140625" style="2" customWidth="1"/>
    <col min="9731" max="9731" width="56.28515625" style="2" customWidth="1"/>
    <col min="9732" max="9732" width="14.140625" style="2" customWidth="1"/>
    <col min="9733" max="9984" width="11.42578125" style="2"/>
    <col min="9985" max="9985" width="1.85546875" style="2" customWidth="1"/>
    <col min="9986" max="9986" width="3.140625" style="2" customWidth="1"/>
    <col min="9987" max="9987" width="56.28515625" style="2" customWidth="1"/>
    <col min="9988" max="9988" width="14.140625" style="2" customWidth="1"/>
    <col min="9989" max="10240" width="11.42578125" style="2"/>
    <col min="10241" max="10241" width="1.85546875" style="2" customWidth="1"/>
    <col min="10242" max="10242" width="3.140625" style="2" customWidth="1"/>
    <col min="10243" max="10243" width="56.28515625" style="2" customWidth="1"/>
    <col min="10244" max="10244" width="14.140625" style="2" customWidth="1"/>
    <col min="10245" max="10496" width="11.42578125" style="2"/>
    <col min="10497" max="10497" width="1.85546875" style="2" customWidth="1"/>
    <col min="10498" max="10498" width="3.140625" style="2" customWidth="1"/>
    <col min="10499" max="10499" width="56.28515625" style="2" customWidth="1"/>
    <col min="10500" max="10500" width="14.140625" style="2" customWidth="1"/>
    <col min="10501" max="10752" width="11.42578125" style="2"/>
    <col min="10753" max="10753" width="1.85546875" style="2" customWidth="1"/>
    <col min="10754" max="10754" width="3.140625" style="2" customWidth="1"/>
    <col min="10755" max="10755" width="56.28515625" style="2" customWidth="1"/>
    <col min="10756" max="10756" width="14.140625" style="2" customWidth="1"/>
    <col min="10757" max="11008" width="11.42578125" style="2"/>
    <col min="11009" max="11009" width="1.85546875" style="2" customWidth="1"/>
    <col min="11010" max="11010" width="3.140625" style="2" customWidth="1"/>
    <col min="11011" max="11011" width="56.28515625" style="2" customWidth="1"/>
    <col min="11012" max="11012" width="14.140625" style="2" customWidth="1"/>
    <col min="11013" max="11264" width="11.42578125" style="2"/>
    <col min="11265" max="11265" width="1.85546875" style="2" customWidth="1"/>
    <col min="11266" max="11266" width="3.140625" style="2" customWidth="1"/>
    <col min="11267" max="11267" width="56.28515625" style="2" customWidth="1"/>
    <col min="11268" max="11268" width="14.140625" style="2" customWidth="1"/>
    <col min="11269" max="11520" width="11.42578125" style="2"/>
    <col min="11521" max="11521" width="1.85546875" style="2" customWidth="1"/>
    <col min="11522" max="11522" width="3.140625" style="2" customWidth="1"/>
    <col min="11523" max="11523" width="56.28515625" style="2" customWidth="1"/>
    <col min="11524" max="11524" width="14.140625" style="2" customWidth="1"/>
    <col min="11525" max="11776" width="11.42578125" style="2"/>
    <col min="11777" max="11777" width="1.85546875" style="2" customWidth="1"/>
    <col min="11778" max="11778" width="3.140625" style="2" customWidth="1"/>
    <col min="11779" max="11779" width="56.28515625" style="2" customWidth="1"/>
    <col min="11780" max="11780" width="14.140625" style="2" customWidth="1"/>
    <col min="11781" max="12032" width="11.42578125" style="2"/>
    <col min="12033" max="12033" width="1.85546875" style="2" customWidth="1"/>
    <col min="12034" max="12034" width="3.140625" style="2" customWidth="1"/>
    <col min="12035" max="12035" width="56.28515625" style="2" customWidth="1"/>
    <col min="12036" max="12036" width="14.140625" style="2" customWidth="1"/>
    <col min="12037" max="12288" width="11.42578125" style="2"/>
    <col min="12289" max="12289" width="1.85546875" style="2" customWidth="1"/>
    <col min="12290" max="12290" width="3.140625" style="2" customWidth="1"/>
    <col min="12291" max="12291" width="56.28515625" style="2" customWidth="1"/>
    <col min="12292" max="12292" width="14.140625" style="2" customWidth="1"/>
    <col min="12293" max="12544" width="11.42578125" style="2"/>
    <col min="12545" max="12545" width="1.85546875" style="2" customWidth="1"/>
    <col min="12546" max="12546" width="3.140625" style="2" customWidth="1"/>
    <col min="12547" max="12547" width="56.28515625" style="2" customWidth="1"/>
    <col min="12548" max="12548" width="14.140625" style="2" customWidth="1"/>
    <col min="12549" max="12800" width="11.42578125" style="2"/>
    <col min="12801" max="12801" width="1.85546875" style="2" customWidth="1"/>
    <col min="12802" max="12802" width="3.140625" style="2" customWidth="1"/>
    <col min="12803" max="12803" width="56.28515625" style="2" customWidth="1"/>
    <col min="12804" max="12804" width="14.140625" style="2" customWidth="1"/>
    <col min="12805" max="13056" width="11.42578125" style="2"/>
    <col min="13057" max="13057" width="1.85546875" style="2" customWidth="1"/>
    <col min="13058" max="13058" width="3.140625" style="2" customWidth="1"/>
    <col min="13059" max="13059" width="56.28515625" style="2" customWidth="1"/>
    <col min="13060" max="13060" width="14.140625" style="2" customWidth="1"/>
    <col min="13061" max="13312" width="11.42578125" style="2"/>
    <col min="13313" max="13313" width="1.85546875" style="2" customWidth="1"/>
    <col min="13314" max="13314" width="3.140625" style="2" customWidth="1"/>
    <col min="13315" max="13315" width="56.28515625" style="2" customWidth="1"/>
    <col min="13316" max="13316" width="14.140625" style="2" customWidth="1"/>
    <col min="13317" max="13568" width="11.42578125" style="2"/>
    <col min="13569" max="13569" width="1.85546875" style="2" customWidth="1"/>
    <col min="13570" max="13570" width="3.140625" style="2" customWidth="1"/>
    <col min="13571" max="13571" width="56.28515625" style="2" customWidth="1"/>
    <col min="13572" max="13572" width="14.140625" style="2" customWidth="1"/>
    <col min="13573" max="13824" width="11.42578125" style="2"/>
    <col min="13825" max="13825" width="1.85546875" style="2" customWidth="1"/>
    <col min="13826" max="13826" width="3.140625" style="2" customWidth="1"/>
    <col min="13827" max="13827" width="56.28515625" style="2" customWidth="1"/>
    <col min="13828" max="13828" width="14.140625" style="2" customWidth="1"/>
    <col min="13829" max="14080" width="11.42578125" style="2"/>
    <col min="14081" max="14081" width="1.85546875" style="2" customWidth="1"/>
    <col min="14082" max="14082" width="3.140625" style="2" customWidth="1"/>
    <col min="14083" max="14083" width="56.28515625" style="2" customWidth="1"/>
    <col min="14084" max="14084" width="14.140625" style="2" customWidth="1"/>
    <col min="14085" max="14336" width="11.42578125" style="2"/>
    <col min="14337" max="14337" width="1.85546875" style="2" customWidth="1"/>
    <col min="14338" max="14338" width="3.140625" style="2" customWidth="1"/>
    <col min="14339" max="14339" width="56.28515625" style="2" customWidth="1"/>
    <col min="14340" max="14340" width="14.140625" style="2" customWidth="1"/>
    <col min="14341" max="14592" width="11.42578125" style="2"/>
    <col min="14593" max="14593" width="1.85546875" style="2" customWidth="1"/>
    <col min="14594" max="14594" width="3.140625" style="2" customWidth="1"/>
    <col min="14595" max="14595" width="56.28515625" style="2" customWidth="1"/>
    <col min="14596" max="14596" width="14.140625" style="2" customWidth="1"/>
    <col min="14597" max="14848" width="11.42578125" style="2"/>
    <col min="14849" max="14849" width="1.85546875" style="2" customWidth="1"/>
    <col min="14850" max="14850" width="3.140625" style="2" customWidth="1"/>
    <col min="14851" max="14851" width="56.28515625" style="2" customWidth="1"/>
    <col min="14852" max="14852" width="14.140625" style="2" customWidth="1"/>
    <col min="14853" max="15104" width="11.42578125" style="2"/>
    <col min="15105" max="15105" width="1.85546875" style="2" customWidth="1"/>
    <col min="15106" max="15106" width="3.140625" style="2" customWidth="1"/>
    <col min="15107" max="15107" width="56.28515625" style="2" customWidth="1"/>
    <col min="15108" max="15108" width="14.140625" style="2" customWidth="1"/>
    <col min="15109" max="15360" width="11.42578125" style="2"/>
    <col min="15361" max="15361" width="1.85546875" style="2" customWidth="1"/>
    <col min="15362" max="15362" width="3.140625" style="2" customWidth="1"/>
    <col min="15363" max="15363" width="56.28515625" style="2" customWidth="1"/>
    <col min="15364" max="15364" width="14.140625" style="2" customWidth="1"/>
    <col min="15365" max="15616" width="11.42578125" style="2"/>
    <col min="15617" max="15617" width="1.85546875" style="2" customWidth="1"/>
    <col min="15618" max="15618" width="3.140625" style="2" customWidth="1"/>
    <col min="15619" max="15619" width="56.28515625" style="2" customWidth="1"/>
    <col min="15620" max="15620" width="14.140625" style="2" customWidth="1"/>
    <col min="15621" max="15872" width="11.42578125" style="2"/>
    <col min="15873" max="15873" width="1.85546875" style="2" customWidth="1"/>
    <col min="15874" max="15874" width="3.140625" style="2" customWidth="1"/>
    <col min="15875" max="15875" width="56.28515625" style="2" customWidth="1"/>
    <col min="15876" max="15876" width="14.140625" style="2" customWidth="1"/>
    <col min="15877" max="16128" width="11.42578125" style="2"/>
    <col min="16129" max="16129" width="1.85546875" style="2" customWidth="1"/>
    <col min="16130" max="16130" width="3.140625" style="2" customWidth="1"/>
    <col min="16131" max="16131" width="56.28515625" style="2" customWidth="1"/>
    <col min="16132" max="16132" width="14.140625" style="2" customWidth="1"/>
    <col min="16133" max="16384" width="11.42578125" style="2"/>
  </cols>
  <sheetData>
    <row r="1" spans="1:6" x14ac:dyDescent="0.25">
      <c r="A1" s="1" t="s">
        <v>21</v>
      </c>
    </row>
    <row r="2" spans="1:6" x14ac:dyDescent="0.25">
      <c r="C2" s="3" t="s">
        <v>22</v>
      </c>
    </row>
    <row r="3" spans="1:6" x14ac:dyDescent="0.25">
      <c r="C3" s="6" t="s">
        <v>23</v>
      </c>
      <c r="D3" s="89" t="s">
        <v>3</v>
      </c>
    </row>
    <row r="4" spans="1:6" ht="15.75" x14ac:dyDescent="0.3">
      <c r="C4" s="24" t="s">
        <v>24</v>
      </c>
      <c r="D4" s="90">
        <f>Steuerung!C1+2</f>
        <v>2027</v>
      </c>
      <c r="F4" s="25"/>
    </row>
    <row r="5" spans="1:6" x14ac:dyDescent="0.25">
      <c r="A5" s="26"/>
      <c r="B5" s="13"/>
      <c r="C5" s="5"/>
      <c r="D5" s="27"/>
      <c r="E5" s="27"/>
    </row>
    <row r="6" spans="1:6" x14ac:dyDescent="0.25">
      <c r="A6" s="150" t="s">
        <v>67</v>
      </c>
      <c r="B6" s="151"/>
      <c r="C6" s="151"/>
      <c r="D6" s="152">
        <f>D4</f>
        <v>2027</v>
      </c>
      <c r="E6" s="152"/>
      <c r="F6" s="152"/>
    </row>
    <row r="7" spans="1:6" ht="27" x14ac:dyDescent="0.25">
      <c r="A7" s="151"/>
      <c r="B7" s="151"/>
      <c r="C7" s="151"/>
      <c r="D7" s="28" t="s">
        <v>26</v>
      </c>
      <c r="E7" s="28" t="s">
        <v>27</v>
      </c>
      <c r="F7" s="28" t="s">
        <v>28</v>
      </c>
    </row>
    <row r="8" spans="1:6" x14ac:dyDescent="0.25">
      <c r="A8" s="13" t="s">
        <v>29</v>
      </c>
      <c r="B8" s="13"/>
      <c r="C8" s="13"/>
      <c r="D8" s="27"/>
      <c r="E8" s="27"/>
      <c r="F8" s="27"/>
    </row>
    <row r="9" spans="1:6" x14ac:dyDescent="0.25">
      <c r="A9" s="5"/>
      <c r="B9" s="29" t="s">
        <v>30</v>
      </c>
      <c r="C9" s="30"/>
      <c r="D9" s="31">
        <v>1663.8433</v>
      </c>
      <c r="E9" s="31">
        <v>212.964</v>
      </c>
      <c r="F9" s="32">
        <f>D9-E9</f>
        <v>1450.8793000000001</v>
      </c>
    </row>
    <row r="10" spans="1:6" x14ac:dyDescent="0.25">
      <c r="A10" s="5"/>
      <c r="B10" s="33" t="s">
        <v>31</v>
      </c>
      <c r="C10" s="34"/>
      <c r="D10" s="31">
        <v>1592.7461000000001</v>
      </c>
      <c r="E10" s="31">
        <v>163.62649999999999</v>
      </c>
      <c r="F10" s="32">
        <f>D10-E10</f>
        <v>1429.1196</v>
      </c>
    </row>
    <row r="11" spans="1:6" ht="15.75" thickBot="1" x14ac:dyDescent="0.3">
      <c r="A11" s="35"/>
      <c r="B11" s="36"/>
      <c r="C11" s="37" t="s">
        <v>32</v>
      </c>
      <c r="D11" s="38">
        <f>D9-D10</f>
        <v>71.09719999999993</v>
      </c>
      <c r="E11" s="38">
        <f>E9-E10</f>
        <v>49.337500000000006</v>
      </c>
      <c r="F11" s="38">
        <f>F9-F10</f>
        <v>21.759700000000066</v>
      </c>
    </row>
    <row r="12" spans="1:6" ht="15.75" thickBot="1" x14ac:dyDescent="0.3">
      <c r="A12" s="5"/>
      <c r="B12" s="39" t="s">
        <v>33</v>
      </c>
      <c r="C12" s="40"/>
      <c r="D12" s="41">
        <v>1.1575</v>
      </c>
      <c r="E12" s="41">
        <v>2.0999999999999999E-3</v>
      </c>
      <c r="F12" s="42">
        <f>D12-E12</f>
        <v>1.1554</v>
      </c>
    </row>
    <row r="13" spans="1:6" x14ac:dyDescent="0.25">
      <c r="A13" s="5"/>
      <c r="B13" s="33" t="s">
        <v>34</v>
      </c>
      <c r="C13" s="34"/>
      <c r="D13" s="41">
        <v>253.22730000000001</v>
      </c>
      <c r="E13" s="41">
        <v>64.91</v>
      </c>
      <c r="F13" s="32">
        <f>D13-E13</f>
        <v>188.31730000000002</v>
      </c>
    </row>
    <row r="14" spans="1:6" x14ac:dyDescent="0.25">
      <c r="A14" s="13"/>
      <c r="B14" s="43"/>
      <c r="C14" s="44" t="s">
        <v>35</v>
      </c>
      <c r="D14" s="45"/>
      <c r="E14" s="45"/>
      <c r="F14" s="46"/>
    </row>
    <row r="15" spans="1:6" ht="15.75" thickBot="1" x14ac:dyDescent="0.3">
      <c r="A15" s="35"/>
      <c r="B15" s="36" t="s">
        <v>36</v>
      </c>
      <c r="C15" s="37" t="s">
        <v>37</v>
      </c>
      <c r="D15" s="38">
        <f>D12-D13</f>
        <v>-252.06980000000001</v>
      </c>
      <c r="E15" s="38">
        <f>E12-E13</f>
        <v>-64.907899999999998</v>
      </c>
      <c r="F15" s="38">
        <f>F12-F13</f>
        <v>-187.16190000000003</v>
      </c>
    </row>
    <row r="16" spans="1:6" x14ac:dyDescent="0.25">
      <c r="A16" s="5"/>
      <c r="B16" s="47" t="s">
        <v>38</v>
      </c>
      <c r="C16" s="48"/>
      <c r="D16" s="136" t="s">
        <v>97</v>
      </c>
      <c r="E16" s="41">
        <v>19.868400000000001</v>
      </c>
      <c r="F16" s="137" t="s">
        <v>97</v>
      </c>
    </row>
    <row r="17" spans="1:6" x14ac:dyDescent="0.25">
      <c r="A17" s="5"/>
      <c r="B17" s="49" t="s">
        <v>39</v>
      </c>
      <c r="C17" s="50"/>
      <c r="D17" s="130" t="s">
        <v>97</v>
      </c>
      <c r="E17" s="135">
        <v>34.146599999999999</v>
      </c>
      <c r="F17" s="138" t="s">
        <v>97</v>
      </c>
    </row>
    <row r="18" spans="1:6" ht="15.75" thickBot="1" x14ac:dyDescent="0.3">
      <c r="A18" s="5"/>
      <c r="B18" s="51"/>
      <c r="C18" s="37" t="s">
        <v>40</v>
      </c>
      <c r="D18" s="129" t="s">
        <v>97</v>
      </c>
      <c r="E18" s="52">
        <f>E16-E17</f>
        <v>-14.278199999999998</v>
      </c>
      <c r="F18" s="132" t="s">
        <v>97</v>
      </c>
    </row>
    <row r="19" spans="1:6" ht="15.75" thickBot="1" x14ac:dyDescent="0.3">
      <c r="A19" s="5"/>
      <c r="B19" s="53"/>
      <c r="C19" s="54" t="s">
        <v>41</v>
      </c>
      <c r="D19" s="131" t="s">
        <v>97</v>
      </c>
      <c r="E19" s="55">
        <f>E11+E15+E18</f>
        <v>-29.84859999999999</v>
      </c>
      <c r="F19" s="141" t="s">
        <v>97</v>
      </c>
    </row>
    <row r="20" spans="1:6" x14ac:dyDescent="0.25">
      <c r="A20" s="13" t="s">
        <v>42</v>
      </c>
      <c r="B20" s="5"/>
      <c r="C20" s="13"/>
      <c r="D20" s="139"/>
      <c r="E20" s="22"/>
      <c r="F20" s="22"/>
    </row>
    <row r="21" spans="1:6" x14ac:dyDescent="0.25">
      <c r="A21" s="13"/>
      <c r="B21" s="29" t="s">
        <v>43</v>
      </c>
      <c r="C21" s="30"/>
      <c r="D21" s="14"/>
      <c r="E21" s="14"/>
      <c r="F21" s="14"/>
    </row>
    <row r="22" spans="1:6" x14ac:dyDescent="0.25">
      <c r="A22" s="13"/>
      <c r="B22" s="56"/>
      <c r="C22" s="57" t="s">
        <v>44</v>
      </c>
      <c r="E22" s="58"/>
      <c r="F22" s="59">
        <f>D11+D15+E18</f>
        <v>-195.25080000000008</v>
      </c>
    </row>
    <row r="23" spans="1:6" x14ac:dyDescent="0.25">
      <c r="A23" s="5"/>
    </row>
    <row r="24" spans="1:6" x14ac:dyDescent="0.25">
      <c r="A24" s="153" t="s">
        <v>45</v>
      </c>
      <c r="B24" s="153"/>
      <c r="C24" s="153"/>
      <c r="D24" s="153"/>
      <c r="E24" s="153"/>
    </row>
    <row r="25" spans="1:6" x14ac:dyDescent="0.25">
      <c r="A25" s="13"/>
      <c r="B25" s="5"/>
      <c r="C25" s="13"/>
      <c r="D25" s="27"/>
    </row>
    <row r="26" spans="1:6" x14ac:dyDescent="0.25">
      <c r="B26" s="13"/>
      <c r="C26" s="13"/>
      <c r="D26" s="27"/>
    </row>
    <row r="27" spans="1:6" x14ac:dyDescent="0.25">
      <c r="B27" s="5"/>
      <c r="C27" s="23"/>
    </row>
    <row r="28" spans="1:6" x14ac:dyDescent="0.25">
      <c r="B28" s="29"/>
      <c r="C28" s="60" t="s">
        <v>46</v>
      </c>
      <c r="D28" s="61"/>
      <c r="E28" s="61"/>
      <c r="F28" s="46"/>
    </row>
    <row r="29" spans="1:6" x14ac:dyDescent="0.25">
      <c r="B29" s="33"/>
      <c r="C29" s="19" t="s">
        <v>47</v>
      </c>
      <c r="D29" s="31"/>
      <c r="E29" s="31"/>
      <c r="F29" s="32">
        <f>D29-E29</f>
        <v>0</v>
      </c>
    </row>
    <row r="30" spans="1:6" x14ac:dyDescent="0.25">
      <c r="B30" s="33"/>
      <c r="C30" s="19" t="s">
        <v>48</v>
      </c>
      <c r="D30" s="31"/>
      <c r="E30" s="31"/>
      <c r="F30" s="32">
        <f>D30-E30</f>
        <v>0</v>
      </c>
    </row>
    <row r="31" spans="1:6" x14ac:dyDescent="0.25">
      <c r="B31" s="33"/>
      <c r="C31" s="19" t="s">
        <v>49</v>
      </c>
      <c r="D31" s="31"/>
      <c r="E31" s="31"/>
      <c r="F31" s="32">
        <f>D31-E31</f>
        <v>0</v>
      </c>
    </row>
    <row r="32" spans="1:6" x14ac:dyDescent="0.25">
      <c r="B32" s="33"/>
      <c r="C32" s="19" t="s">
        <v>50</v>
      </c>
      <c r="D32" s="31"/>
      <c r="E32" s="31"/>
      <c r="F32" s="32">
        <f>D32-E32</f>
        <v>0</v>
      </c>
    </row>
    <row r="33" spans="1:6" x14ac:dyDescent="0.25">
      <c r="B33" s="62" t="s">
        <v>19</v>
      </c>
      <c r="C33" s="63" t="s">
        <v>51</v>
      </c>
      <c r="D33" s="59">
        <f>SUM(D28:D32)</f>
        <v>0</v>
      </c>
      <c r="E33" s="59">
        <f>SUM(E28:E32)</f>
        <v>0</v>
      </c>
      <c r="F33" s="59">
        <f>SUM(F28:F32)</f>
        <v>0</v>
      </c>
    </row>
    <row r="34" spans="1:6" x14ac:dyDescent="0.25">
      <c r="B34" s="13"/>
      <c r="C34" s="64"/>
      <c r="D34" s="14"/>
    </row>
    <row r="35" spans="1:6" x14ac:dyDescent="0.25">
      <c r="B35" s="65"/>
      <c r="C35" s="60" t="s">
        <v>52</v>
      </c>
      <c r="D35" s="66"/>
      <c r="E35" s="67"/>
      <c r="F35" s="30"/>
    </row>
    <row r="36" spans="1:6" x14ac:dyDescent="0.25">
      <c r="B36" s="62" t="s">
        <v>53</v>
      </c>
      <c r="C36" s="63" t="s">
        <v>54</v>
      </c>
      <c r="D36" s="31"/>
      <c r="E36" s="31"/>
      <c r="F36" s="32">
        <f>D36-E36</f>
        <v>0</v>
      </c>
    </row>
    <row r="37" spans="1:6" x14ac:dyDescent="0.25">
      <c r="C37" s="23"/>
    </row>
    <row r="38" spans="1:6" x14ac:dyDescent="0.25">
      <c r="A38" s="1"/>
      <c r="B38" s="1"/>
      <c r="C38" s="1"/>
      <c r="D38" s="1"/>
    </row>
    <row r="40" spans="1:6" x14ac:dyDescent="0.25">
      <c r="A40" s="68" t="s">
        <v>55</v>
      </c>
      <c r="B40" s="5"/>
      <c r="C40" s="13"/>
      <c r="D40" s="27"/>
    </row>
    <row r="41" spans="1:6" x14ac:dyDescent="0.25">
      <c r="B41" s="5"/>
      <c r="C41" s="23"/>
      <c r="E41" s="1"/>
    </row>
    <row r="42" spans="1:6" x14ac:dyDescent="0.25">
      <c r="B42" s="29"/>
      <c r="C42" s="60" t="s">
        <v>46</v>
      </c>
      <c r="D42" s="66"/>
      <c r="E42" s="67"/>
      <c r="F42" s="30"/>
    </row>
    <row r="43" spans="1:6" x14ac:dyDescent="0.25">
      <c r="B43" s="33"/>
      <c r="C43" s="19" t="s">
        <v>47</v>
      </c>
      <c r="D43" s="31">
        <v>65.9178</v>
      </c>
      <c r="E43" s="31"/>
      <c r="F43" s="32">
        <f>D43-E43</f>
        <v>65.9178</v>
      </c>
    </row>
    <row r="44" spans="1:6" x14ac:dyDescent="0.25">
      <c r="B44" s="33"/>
      <c r="C44" s="19" t="s">
        <v>48</v>
      </c>
      <c r="D44" s="31">
        <v>4.1093000000000002</v>
      </c>
      <c r="E44" s="31"/>
      <c r="F44" s="32">
        <f>D44-E44</f>
        <v>4.1093000000000002</v>
      </c>
    </row>
    <row r="45" spans="1:6" x14ac:dyDescent="0.25">
      <c r="B45" s="33"/>
      <c r="C45" s="19" t="s">
        <v>49</v>
      </c>
      <c r="D45" s="31">
        <v>0.27389999999999998</v>
      </c>
      <c r="E45" s="31"/>
      <c r="F45" s="32">
        <f>D45-E45</f>
        <v>0.27389999999999998</v>
      </c>
    </row>
    <row r="46" spans="1:6" x14ac:dyDescent="0.25">
      <c r="B46" s="33"/>
      <c r="C46" s="19" t="s">
        <v>56</v>
      </c>
      <c r="D46" s="31">
        <v>0.1502</v>
      </c>
      <c r="E46" s="31"/>
      <c r="F46" s="32">
        <f>D46-E46</f>
        <v>0.1502</v>
      </c>
    </row>
    <row r="47" spans="1:6" x14ac:dyDescent="0.25">
      <c r="B47" s="62" t="s">
        <v>19</v>
      </c>
      <c r="C47" s="63" t="s">
        <v>51</v>
      </c>
      <c r="D47" s="59">
        <f>SUM(D43:D46)</f>
        <v>70.4512</v>
      </c>
      <c r="E47" s="59">
        <f>SUM(E43:E46)</f>
        <v>0</v>
      </c>
      <c r="F47" s="59">
        <f>SUM(F43:F46)</f>
        <v>70.4512</v>
      </c>
    </row>
    <row r="48" spans="1:6" x14ac:dyDescent="0.25">
      <c r="C48" s="23"/>
    </row>
    <row r="49" spans="1:6" x14ac:dyDescent="0.25">
      <c r="A49" s="34"/>
      <c r="B49" s="69"/>
      <c r="C49" s="60" t="s">
        <v>52</v>
      </c>
      <c r="D49" s="66"/>
      <c r="E49" s="67"/>
      <c r="F49" s="30"/>
    </row>
    <row r="50" spans="1:6" x14ac:dyDescent="0.25">
      <c r="A50" s="34"/>
      <c r="B50" s="70" t="s">
        <v>53</v>
      </c>
      <c r="C50" s="63" t="s">
        <v>54</v>
      </c>
      <c r="D50" s="31">
        <v>0.2</v>
      </c>
      <c r="E50" s="31"/>
      <c r="F50" s="32">
        <f>D50-E50</f>
        <v>0.2</v>
      </c>
    </row>
    <row r="53" spans="1:6" x14ac:dyDescent="0.25">
      <c r="A53" s="145"/>
      <c r="B53" s="145"/>
      <c r="C53" s="145"/>
      <c r="D53" s="145"/>
      <c r="E53" s="145"/>
      <c r="F53" s="145"/>
    </row>
    <row r="54" spans="1:6" x14ac:dyDescent="0.25">
      <c r="A54" s="145"/>
      <c r="B54" s="145"/>
      <c r="C54" s="145"/>
      <c r="D54" s="145"/>
      <c r="E54" s="145"/>
      <c r="F54" s="145"/>
    </row>
    <row r="55" spans="1:6" x14ac:dyDescent="0.25">
      <c r="A55" s="145"/>
      <c r="B55" s="145"/>
      <c r="C55" s="145"/>
      <c r="D55" s="145"/>
      <c r="E55" s="145"/>
      <c r="F55" s="145"/>
    </row>
    <row r="56" spans="1:6" ht="18.75" customHeight="1" x14ac:dyDescent="0.25">
      <c r="A56" s="145"/>
      <c r="B56" s="145"/>
      <c r="C56" s="145"/>
      <c r="D56" s="145"/>
      <c r="E56" s="145"/>
      <c r="F56" s="145"/>
    </row>
    <row r="58" spans="1:6" x14ac:dyDescent="0.25">
      <c r="A58" s="154"/>
      <c r="B58" s="155"/>
      <c r="C58" s="155"/>
      <c r="D58" s="155"/>
      <c r="E58" s="155"/>
      <c r="F58" s="155"/>
    </row>
    <row r="59" spans="1:6" x14ac:dyDescent="0.25">
      <c r="A59" s="155"/>
      <c r="B59" s="155"/>
      <c r="C59" s="155"/>
      <c r="D59" s="155"/>
      <c r="E59" s="155"/>
      <c r="F59" s="155"/>
    </row>
    <row r="60" spans="1:6" x14ac:dyDescent="0.25">
      <c r="A60" s="155"/>
      <c r="B60" s="155"/>
      <c r="C60" s="155"/>
      <c r="D60" s="155"/>
      <c r="E60" s="155"/>
      <c r="F60" s="155"/>
    </row>
  </sheetData>
  <mergeCells count="5">
    <mergeCell ref="A6:C7"/>
    <mergeCell ref="D6:F6"/>
    <mergeCell ref="A24:E24"/>
    <mergeCell ref="A53:F56"/>
    <mergeCell ref="A58:F60"/>
  </mergeCells>
  <dataValidations count="6">
    <dataValidation type="decimal" allowBlank="1" showInputMessage="1" showErrorMessage="1" sqref="D36:E36" xr:uid="{00000000-0002-0000-0D00-000000000000}">
      <formula1>0</formula1>
      <formula2>35000</formula2>
    </dataValidation>
    <dataValidation type="decimal" allowBlank="1" showInputMessage="1" showErrorMessage="1" sqref="D12:E13 D50:E50 D29:E32 D43:E46 E16:E17" xr:uid="{00000000-0002-0000-0D00-000001000000}">
      <formula1>0</formula1>
      <formula2>5000</formula2>
    </dataValidation>
    <dataValidation type="decimal" allowBlank="1" showInputMessage="1" showErrorMessage="1" sqref="D9:E10" xr:uid="{00000000-0002-0000-0D00-000002000000}">
      <formula1>0</formula1>
      <formula2>20000</formula2>
    </dataValidation>
    <dataValidation allowBlank="1" showErrorMessage="1" sqref="D3:D4" xr:uid="{00000000-0002-0000-0D00-000003000000}"/>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D00-000004000000}">
      <formula1>"2013, 2014 , 2015, 2016, 2017, 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D00-000005000000}">
      <formula1>"Burgenland, Kärnten, Oberösterreich, Niederösterreich, Salzburg, Steiermark, Tirol, Vorarlberg"</formula1>
    </dataValidation>
  </dataValidation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5">
    <tabColor theme="7" tint="0.39997558519241921"/>
  </sheetPr>
  <dimension ref="A1:F60"/>
  <sheetViews>
    <sheetView topLeftCell="A29" workbookViewId="0">
      <selection activeCell="A5" sqref="A5"/>
    </sheetView>
  </sheetViews>
  <sheetFormatPr baseColWidth="10" defaultRowHeight="15" x14ac:dyDescent="0.25"/>
  <cols>
    <col min="1" max="1" width="1.85546875" style="2" customWidth="1"/>
    <col min="2" max="2" width="3.140625" style="2" customWidth="1"/>
    <col min="3" max="3" width="56.28515625" style="2" customWidth="1"/>
    <col min="4" max="4" width="14.140625" style="2" customWidth="1"/>
    <col min="5" max="5" width="14" style="2" customWidth="1"/>
    <col min="6" max="256" width="11.42578125" style="2"/>
    <col min="257" max="257" width="1.85546875" style="2" customWidth="1"/>
    <col min="258" max="258" width="3.140625" style="2" customWidth="1"/>
    <col min="259" max="259" width="56.28515625" style="2" customWidth="1"/>
    <col min="260" max="260" width="14.140625" style="2" customWidth="1"/>
    <col min="261" max="512" width="11.42578125" style="2"/>
    <col min="513" max="513" width="1.85546875" style="2" customWidth="1"/>
    <col min="514" max="514" width="3.140625" style="2" customWidth="1"/>
    <col min="515" max="515" width="56.28515625" style="2" customWidth="1"/>
    <col min="516" max="516" width="14.140625" style="2" customWidth="1"/>
    <col min="517" max="768" width="11.42578125" style="2"/>
    <col min="769" max="769" width="1.85546875" style="2" customWidth="1"/>
    <col min="770" max="770" width="3.140625" style="2" customWidth="1"/>
    <col min="771" max="771" width="56.28515625" style="2" customWidth="1"/>
    <col min="772" max="772" width="14.140625" style="2" customWidth="1"/>
    <col min="773" max="1024" width="11.42578125" style="2"/>
    <col min="1025" max="1025" width="1.85546875" style="2" customWidth="1"/>
    <col min="1026" max="1026" width="3.140625" style="2" customWidth="1"/>
    <col min="1027" max="1027" width="56.28515625" style="2" customWidth="1"/>
    <col min="1028" max="1028" width="14.140625" style="2" customWidth="1"/>
    <col min="1029" max="1280" width="11.42578125" style="2"/>
    <col min="1281" max="1281" width="1.85546875" style="2" customWidth="1"/>
    <col min="1282" max="1282" width="3.140625" style="2" customWidth="1"/>
    <col min="1283" max="1283" width="56.28515625" style="2" customWidth="1"/>
    <col min="1284" max="1284" width="14.140625" style="2" customWidth="1"/>
    <col min="1285" max="1536" width="11.42578125" style="2"/>
    <col min="1537" max="1537" width="1.85546875" style="2" customWidth="1"/>
    <col min="1538" max="1538" width="3.140625" style="2" customWidth="1"/>
    <col min="1539" max="1539" width="56.28515625" style="2" customWidth="1"/>
    <col min="1540" max="1540" width="14.140625" style="2" customWidth="1"/>
    <col min="1541" max="1792" width="11.42578125" style="2"/>
    <col min="1793" max="1793" width="1.85546875" style="2" customWidth="1"/>
    <col min="1794" max="1794" width="3.140625" style="2" customWidth="1"/>
    <col min="1795" max="1795" width="56.28515625" style="2" customWidth="1"/>
    <col min="1796" max="1796" width="14.140625" style="2" customWidth="1"/>
    <col min="1797" max="2048" width="11.42578125" style="2"/>
    <col min="2049" max="2049" width="1.85546875" style="2" customWidth="1"/>
    <col min="2050" max="2050" width="3.140625" style="2" customWidth="1"/>
    <col min="2051" max="2051" width="56.28515625" style="2" customWidth="1"/>
    <col min="2052" max="2052" width="14.140625" style="2" customWidth="1"/>
    <col min="2053" max="2304" width="11.42578125" style="2"/>
    <col min="2305" max="2305" width="1.85546875" style="2" customWidth="1"/>
    <col min="2306" max="2306" width="3.140625" style="2" customWidth="1"/>
    <col min="2307" max="2307" width="56.28515625" style="2" customWidth="1"/>
    <col min="2308" max="2308" width="14.140625" style="2" customWidth="1"/>
    <col min="2309" max="2560" width="11.42578125" style="2"/>
    <col min="2561" max="2561" width="1.85546875" style="2" customWidth="1"/>
    <col min="2562" max="2562" width="3.140625" style="2" customWidth="1"/>
    <col min="2563" max="2563" width="56.28515625" style="2" customWidth="1"/>
    <col min="2564" max="2564" width="14.140625" style="2" customWidth="1"/>
    <col min="2565" max="2816" width="11.42578125" style="2"/>
    <col min="2817" max="2817" width="1.85546875" style="2" customWidth="1"/>
    <col min="2818" max="2818" width="3.140625" style="2" customWidth="1"/>
    <col min="2819" max="2819" width="56.28515625" style="2" customWidth="1"/>
    <col min="2820" max="2820" width="14.140625" style="2" customWidth="1"/>
    <col min="2821" max="3072" width="11.42578125" style="2"/>
    <col min="3073" max="3073" width="1.85546875" style="2" customWidth="1"/>
    <col min="3074" max="3074" width="3.140625" style="2" customWidth="1"/>
    <col min="3075" max="3075" width="56.28515625" style="2" customWidth="1"/>
    <col min="3076" max="3076" width="14.140625" style="2" customWidth="1"/>
    <col min="3077" max="3328" width="11.42578125" style="2"/>
    <col min="3329" max="3329" width="1.85546875" style="2" customWidth="1"/>
    <col min="3330" max="3330" width="3.140625" style="2" customWidth="1"/>
    <col min="3331" max="3331" width="56.28515625" style="2" customWidth="1"/>
    <col min="3332" max="3332" width="14.140625" style="2" customWidth="1"/>
    <col min="3333" max="3584" width="11.42578125" style="2"/>
    <col min="3585" max="3585" width="1.85546875" style="2" customWidth="1"/>
    <col min="3586" max="3586" width="3.140625" style="2" customWidth="1"/>
    <col min="3587" max="3587" width="56.28515625" style="2" customWidth="1"/>
    <col min="3588" max="3588" width="14.140625" style="2" customWidth="1"/>
    <col min="3589" max="3840" width="11.42578125" style="2"/>
    <col min="3841" max="3841" width="1.85546875" style="2" customWidth="1"/>
    <col min="3842" max="3842" width="3.140625" style="2" customWidth="1"/>
    <col min="3843" max="3843" width="56.28515625" style="2" customWidth="1"/>
    <col min="3844" max="3844" width="14.140625" style="2" customWidth="1"/>
    <col min="3845" max="4096" width="11.42578125" style="2"/>
    <col min="4097" max="4097" width="1.85546875" style="2" customWidth="1"/>
    <col min="4098" max="4098" width="3.140625" style="2" customWidth="1"/>
    <col min="4099" max="4099" width="56.28515625" style="2" customWidth="1"/>
    <col min="4100" max="4100" width="14.140625" style="2" customWidth="1"/>
    <col min="4101" max="4352" width="11.42578125" style="2"/>
    <col min="4353" max="4353" width="1.85546875" style="2" customWidth="1"/>
    <col min="4354" max="4354" width="3.140625" style="2" customWidth="1"/>
    <col min="4355" max="4355" width="56.28515625" style="2" customWidth="1"/>
    <col min="4356" max="4356" width="14.140625" style="2" customWidth="1"/>
    <col min="4357" max="4608" width="11.42578125" style="2"/>
    <col min="4609" max="4609" width="1.85546875" style="2" customWidth="1"/>
    <col min="4610" max="4610" width="3.140625" style="2" customWidth="1"/>
    <col min="4611" max="4611" width="56.28515625" style="2" customWidth="1"/>
    <col min="4612" max="4612" width="14.140625" style="2" customWidth="1"/>
    <col min="4613" max="4864" width="11.42578125" style="2"/>
    <col min="4865" max="4865" width="1.85546875" style="2" customWidth="1"/>
    <col min="4866" max="4866" width="3.140625" style="2" customWidth="1"/>
    <col min="4867" max="4867" width="56.28515625" style="2" customWidth="1"/>
    <col min="4868" max="4868" width="14.140625" style="2" customWidth="1"/>
    <col min="4869" max="5120" width="11.42578125" style="2"/>
    <col min="5121" max="5121" width="1.85546875" style="2" customWidth="1"/>
    <col min="5122" max="5122" width="3.140625" style="2" customWidth="1"/>
    <col min="5123" max="5123" width="56.28515625" style="2" customWidth="1"/>
    <col min="5124" max="5124" width="14.140625" style="2" customWidth="1"/>
    <col min="5125" max="5376" width="11.42578125" style="2"/>
    <col min="5377" max="5377" width="1.85546875" style="2" customWidth="1"/>
    <col min="5378" max="5378" width="3.140625" style="2" customWidth="1"/>
    <col min="5379" max="5379" width="56.28515625" style="2" customWidth="1"/>
    <col min="5380" max="5380" width="14.140625" style="2" customWidth="1"/>
    <col min="5381" max="5632" width="11.42578125" style="2"/>
    <col min="5633" max="5633" width="1.85546875" style="2" customWidth="1"/>
    <col min="5634" max="5634" width="3.140625" style="2" customWidth="1"/>
    <col min="5635" max="5635" width="56.28515625" style="2" customWidth="1"/>
    <col min="5636" max="5636" width="14.140625" style="2" customWidth="1"/>
    <col min="5637" max="5888" width="11.42578125" style="2"/>
    <col min="5889" max="5889" width="1.85546875" style="2" customWidth="1"/>
    <col min="5890" max="5890" width="3.140625" style="2" customWidth="1"/>
    <col min="5891" max="5891" width="56.28515625" style="2" customWidth="1"/>
    <col min="5892" max="5892" width="14.140625" style="2" customWidth="1"/>
    <col min="5893" max="6144" width="11.42578125" style="2"/>
    <col min="6145" max="6145" width="1.85546875" style="2" customWidth="1"/>
    <col min="6146" max="6146" width="3.140625" style="2" customWidth="1"/>
    <col min="6147" max="6147" width="56.28515625" style="2" customWidth="1"/>
    <col min="6148" max="6148" width="14.140625" style="2" customWidth="1"/>
    <col min="6149" max="6400" width="11.42578125" style="2"/>
    <col min="6401" max="6401" width="1.85546875" style="2" customWidth="1"/>
    <col min="6402" max="6402" width="3.140625" style="2" customWidth="1"/>
    <col min="6403" max="6403" width="56.28515625" style="2" customWidth="1"/>
    <col min="6404" max="6404" width="14.140625" style="2" customWidth="1"/>
    <col min="6405" max="6656" width="11.42578125" style="2"/>
    <col min="6657" max="6657" width="1.85546875" style="2" customWidth="1"/>
    <col min="6658" max="6658" width="3.140625" style="2" customWidth="1"/>
    <col min="6659" max="6659" width="56.28515625" style="2" customWidth="1"/>
    <col min="6660" max="6660" width="14.140625" style="2" customWidth="1"/>
    <col min="6661" max="6912" width="11.42578125" style="2"/>
    <col min="6913" max="6913" width="1.85546875" style="2" customWidth="1"/>
    <col min="6914" max="6914" width="3.140625" style="2" customWidth="1"/>
    <col min="6915" max="6915" width="56.28515625" style="2" customWidth="1"/>
    <col min="6916" max="6916" width="14.140625" style="2" customWidth="1"/>
    <col min="6917" max="7168" width="11.42578125" style="2"/>
    <col min="7169" max="7169" width="1.85546875" style="2" customWidth="1"/>
    <col min="7170" max="7170" width="3.140625" style="2" customWidth="1"/>
    <col min="7171" max="7171" width="56.28515625" style="2" customWidth="1"/>
    <col min="7172" max="7172" width="14.140625" style="2" customWidth="1"/>
    <col min="7173" max="7424" width="11.42578125" style="2"/>
    <col min="7425" max="7425" width="1.85546875" style="2" customWidth="1"/>
    <col min="7426" max="7426" width="3.140625" style="2" customWidth="1"/>
    <col min="7427" max="7427" width="56.28515625" style="2" customWidth="1"/>
    <col min="7428" max="7428" width="14.140625" style="2" customWidth="1"/>
    <col min="7429" max="7680" width="11.42578125" style="2"/>
    <col min="7681" max="7681" width="1.85546875" style="2" customWidth="1"/>
    <col min="7682" max="7682" width="3.140625" style="2" customWidth="1"/>
    <col min="7683" max="7683" width="56.28515625" style="2" customWidth="1"/>
    <col min="7684" max="7684" width="14.140625" style="2" customWidth="1"/>
    <col min="7685" max="7936" width="11.42578125" style="2"/>
    <col min="7937" max="7937" width="1.85546875" style="2" customWidth="1"/>
    <col min="7938" max="7938" width="3.140625" style="2" customWidth="1"/>
    <col min="7939" max="7939" width="56.28515625" style="2" customWidth="1"/>
    <col min="7940" max="7940" width="14.140625" style="2" customWidth="1"/>
    <col min="7941" max="8192" width="11.42578125" style="2"/>
    <col min="8193" max="8193" width="1.85546875" style="2" customWidth="1"/>
    <col min="8194" max="8194" width="3.140625" style="2" customWidth="1"/>
    <col min="8195" max="8195" width="56.28515625" style="2" customWidth="1"/>
    <col min="8196" max="8196" width="14.140625" style="2" customWidth="1"/>
    <col min="8197" max="8448" width="11.42578125" style="2"/>
    <col min="8449" max="8449" width="1.85546875" style="2" customWidth="1"/>
    <col min="8450" max="8450" width="3.140625" style="2" customWidth="1"/>
    <col min="8451" max="8451" width="56.28515625" style="2" customWidth="1"/>
    <col min="8452" max="8452" width="14.140625" style="2" customWidth="1"/>
    <col min="8453" max="8704" width="11.42578125" style="2"/>
    <col min="8705" max="8705" width="1.85546875" style="2" customWidth="1"/>
    <col min="8706" max="8706" width="3.140625" style="2" customWidth="1"/>
    <col min="8707" max="8707" width="56.28515625" style="2" customWidth="1"/>
    <col min="8708" max="8708" width="14.140625" style="2" customWidth="1"/>
    <col min="8709" max="8960" width="11.42578125" style="2"/>
    <col min="8961" max="8961" width="1.85546875" style="2" customWidth="1"/>
    <col min="8962" max="8962" width="3.140625" style="2" customWidth="1"/>
    <col min="8963" max="8963" width="56.28515625" style="2" customWidth="1"/>
    <col min="8964" max="8964" width="14.140625" style="2" customWidth="1"/>
    <col min="8965" max="9216" width="11.42578125" style="2"/>
    <col min="9217" max="9217" width="1.85546875" style="2" customWidth="1"/>
    <col min="9218" max="9218" width="3.140625" style="2" customWidth="1"/>
    <col min="9219" max="9219" width="56.28515625" style="2" customWidth="1"/>
    <col min="9220" max="9220" width="14.140625" style="2" customWidth="1"/>
    <col min="9221" max="9472" width="11.42578125" style="2"/>
    <col min="9473" max="9473" width="1.85546875" style="2" customWidth="1"/>
    <col min="9474" max="9474" width="3.140625" style="2" customWidth="1"/>
    <col min="9475" max="9475" width="56.28515625" style="2" customWidth="1"/>
    <col min="9476" max="9476" width="14.140625" style="2" customWidth="1"/>
    <col min="9477" max="9728" width="11.42578125" style="2"/>
    <col min="9729" max="9729" width="1.85546875" style="2" customWidth="1"/>
    <col min="9730" max="9730" width="3.140625" style="2" customWidth="1"/>
    <col min="9731" max="9731" width="56.28515625" style="2" customWidth="1"/>
    <col min="9732" max="9732" width="14.140625" style="2" customWidth="1"/>
    <col min="9733" max="9984" width="11.42578125" style="2"/>
    <col min="9985" max="9985" width="1.85546875" style="2" customWidth="1"/>
    <col min="9986" max="9986" width="3.140625" style="2" customWidth="1"/>
    <col min="9987" max="9987" width="56.28515625" style="2" customWidth="1"/>
    <col min="9988" max="9988" width="14.140625" style="2" customWidth="1"/>
    <col min="9989" max="10240" width="11.42578125" style="2"/>
    <col min="10241" max="10241" width="1.85546875" style="2" customWidth="1"/>
    <col min="10242" max="10242" width="3.140625" style="2" customWidth="1"/>
    <col min="10243" max="10243" width="56.28515625" style="2" customWidth="1"/>
    <col min="10244" max="10244" width="14.140625" style="2" customWidth="1"/>
    <col min="10245" max="10496" width="11.42578125" style="2"/>
    <col min="10497" max="10497" width="1.85546875" style="2" customWidth="1"/>
    <col min="10498" max="10498" width="3.140625" style="2" customWidth="1"/>
    <col min="10499" max="10499" width="56.28515625" style="2" customWidth="1"/>
    <col min="10500" max="10500" width="14.140625" style="2" customWidth="1"/>
    <col min="10501" max="10752" width="11.42578125" style="2"/>
    <col min="10753" max="10753" width="1.85546875" style="2" customWidth="1"/>
    <col min="10754" max="10754" width="3.140625" style="2" customWidth="1"/>
    <col min="10755" max="10755" width="56.28515625" style="2" customWidth="1"/>
    <col min="10756" max="10756" width="14.140625" style="2" customWidth="1"/>
    <col min="10757" max="11008" width="11.42578125" style="2"/>
    <col min="11009" max="11009" width="1.85546875" style="2" customWidth="1"/>
    <col min="11010" max="11010" width="3.140625" style="2" customWidth="1"/>
    <col min="11011" max="11011" width="56.28515625" style="2" customWidth="1"/>
    <col min="11012" max="11012" width="14.140625" style="2" customWidth="1"/>
    <col min="11013" max="11264" width="11.42578125" style="2"/>
    <col min="11265" max="11265" width="1.85546875" style="2" customWidth="1"/>
    <col min="11266" max="11266" width="3.140625" style="2" customWidth="1"/>
    <col min="11267" max="11267" width="56.28515625" style="2" customWidth="1"/>
    <col min="11268" max="11268" width="14.140625" style="2" customWidth="1"/>
    <col min="11269" max="11520" width="11.42578125" style="2"/>
    <col min="11521" max="11521" width="1.85546875" style="2" customWidth="1"/>
    <col min="11522" max="11522" width="3.140625" style="2" customWidth="1"/>
    <col min="11523" max="11523" width="56.28515625" style="2" customWidth="1"/>
    <col min="11524" max="11524" width="14.140625" style="2" customWidth="1"/>
    <col min="11525" max="11776" width="11.42578125" style="2"/>
    <col min="11777" max="11777" width="1.85546875" style="2" customWidth="1"/>
    <col min="11778" max="11778" width="3.140625" style="2" customWidth="1"/>
    <col min="11779" max="11779" width="56.28515625" style="2" customWidth="1"/>
    <col min="11780" max="11780" width="14.140625" style="2" customWidth="1"/>
    <col min="11781" max="12032" width="11.42578125" style="2"/>
    <col min="12033" max="12033" width="1.85546875" style="2" customWidth="1"/>
    <col min="12034" max="12034" width="3.140625" style="2" customWidth="1"/>
    <col min="12035" max="12035" width="56.28515625" style="2" customWidth="1"/>
    <col min="12036" max="12036" width="14.140625" style="2" customWidth="1"/>
    <col min="12037" max="12288" width="11.42578125" style="2"/>
    <col min="12289" max="12289" width="1.85546875" style="2" customWidth="1"/>
    <col min="12290" max="12290" width="3.140625" style="2" customWidth="1"/>
    <col min="12291" max="12291" width="56.28515625" style="2" customWidth="1"/>
    <col min="12292" max="12292" width="14.140625" style="2" customWidth="1"/>
    <col min="12293" max="12544" width="11.42578125" style="2"/>
    <col min="12545" max="12545" width="1.85546875" style="2" customWidth="1"/>
    <col min="12546" max="12546" width="3.140625" style="2" customWidth="1"/>
    <col min="12547" max="12547" width="56.28515625" style="2" customWidth="1"/>
    <col min="12548" max="12548" width="14.140625" style="2" customWidth="1"/>
    <col min="12549" max="12800" width="11.42578125" style="2"/>
    <col min="12801" max="12801" width="1.85546875" style="2" customWidth="1"/>
    <col min="12802" max="12802" width="3.140625" style="2" customWidth="1"/>
    <col min="12803" max="12803" width="56.28515625" style="2" customWidth="1"/>
    <col min="12804" max="12804" width="14.140625" style="2" customWidth="1"/>
    <col min="12805" max="13056" width="11.42578125" style="2"/>
    <col min="13057" max="13057" width="1.85546875" style="2" customWidth="1"/>
    <col min="13058" max="13058" width="3.140625" style="2" customWidth="1"/>
    <col min="13059" max="13059" width="56.28515625" style="2" customWidth="1"/>
    <col min="13060" max="13060" width="14.140625" style="2" customWidth="1"/>
    <col min="13061" max="13312" width="11.42578125" style="2"/>
    <col min="13313" max="13313" width="1.85546875" style="2" customWidth="1"/>
    <col min="13314" max="13314" width="3.140625" style="2" customWidth="1"/>
    <col min="13315" max="13315" width="56.28515625" style="2" customWidth="1"/>
    <col min="13316" max="13316" width="14.140625" style="2" customWidth="1"/>
    <col min="13317" max="13568" width="11.42578125" style="2"/>
    <col min="13569" max="13569" width="1.85546875" style="2" customWidth="1"/>
    <col min="13570" max="13570" width="3.140625" style="2" customWidth="1"/>
    <col min="13571" max="13571" width="56.28515625" style="2" customWidth="1"/>
    <col min="13572" max="13572" width="14.140625" style="2" customWidth="1"/>
    <col min="13573" max="13824" width="11.42578125" style="2"/>
    <col min="13825" max="13825" width="1.85546875" style="2" customWidth="1"/>
    <col min="13826" max="13826" width="3.140625" style="2" customWidth="1"/>
    <col min="13827" max="13827" width="56.28515625" style="2" customWidth="1"/>
    <col min="13828" max="13828" width="14.140625" style="2" customWidth="1"/>
    <col min="13829" max="14080" width="11.42578125" style="2"/>
    <col min="14081" max="14081" width="1.85546875" style="2" customWidth="1"/>
    <col min="14082" max="14082" width="3.140625" style="2" customWidth="1"/>
    <col min="14083" max="14083" width="56.28515625" style="2" customWidth="1"/>
    <col min="14084" max="14084" width="14.140625" style="2" customWidth="1"/>
    <col min="14085" max="14336" width="11.42578125" style="2"/>
    <col min="14337" max="14337" width="1.85546875" style="2" customWidth="1"/>
    <col min="14338" max="14338" width="3.140625" style="2" customWidth="1"/>
    <col min="14339" max="14339" width="56.28515625" style="2" customWidth="1"/>
    <col min="14340" max="14340" width="14.140625" style="2" customWidth="1"/>
    <col min="14341" max="14592" width="11.42578125" style="2"/>
    <col min="14593" max="14593" width="1.85546875" style="2" customWidth="1"/>
    <col min="14594" max="14594" width="3.140625" style="2" customWidth="1"/>
    <col min="14595" max="14595" width="56.28515625" style="2" customWidth="1"/>
    <col min="14596" max="14596" width="14.140625" style="2" customWidth="1"/>
    <col min="14597" max="14848" width="11.42578125" style="2"/>
    <col min="14849" max="14849" width="1.85546875" style="2" customWidth="1"/>
    <col min="14850" max="14850" width="3.140625" style="2" customWidth="1"/>
    <col min="14851" max="14851" width="56.28515625" style="2" customWidth="1"/>
    <col min="14852" max="14852" width="14.140625" style="2" customWidth="1"/>
    <col min="14853" max="15104" width="11.42578125" style="2"/>
    <col min="15105" max="15105" width="1.85546875" style="2" customWidth="1"/>
    <col min="15106" max="15106" width="3.140625" style="2" customWidth="1"/>
    <col min="15107" max="15107" width="56.28515625" style="2" customWidth="1"/>
    <col min="15108" max="15108" width="14.140625" style="2" customWidth="1"/>
    <col min="15109" max="15360" width="11.42578125" style="2"/>
    <col min="15361" max="15361" width="1.85546875" style="2" customWidth="1"/>
    <col min="15362" max="15362" width="3.140625" style="2" customWidth="1"/>
    <col min="15363" max="15363" width="56.28515625" style="2" customWidth="1"/>
    <col min="15364" max="15364" width="14.140625" style="2" customWidth="1"/>
    <col min="15365" max="15616" width="11.42578125" style="2"/>
    <col min="15617" max="15617" width="1.85546875" style="2" customWidth="1"/>
    <col min="15618" max="15618" width="3.140625" style="2" customWidth="1"/>
    <col min="15619" max="15619" width="56.28515625" style="2" customWidth="1"/>
    <col min="15620" max="15620" width="14.140625" style="2" customWidth="1"/>
    <col min="15621" max="15872" width="11.42578125" style="2"/>
    <col min="15873" max="15873" width="1.85546875" style="2" customWidth="1"/>
    <col min="15874" max="15874" width="3.140625" style="2" customWidth="1"/>
    <col min="15875" max="15875" width="56.28515625" style="2" customWidth="1"/>
    <col min="15876" max="15876" width="14.140625" style="2" customWidth="1"/>
    <col min="15877" max="16128" width="11.42578125" style="2"/>
    <col min="16129" max="16129" width="1.85546875" style="2" customWidth="1"/>
    <col min="16130" max="16130" width="3.140625" style="2" customWidth="1"/>
    <col min="16131" max="16131" width="56.28515625" style="2" customWidth="1"/>
    <col min="16132" max="16132" width="14.140625" style="2" customWidth="1"/>
    <col min="16133" max="16384" width="11.42578125" style="2"/>
  </cols>
  <sheetData>
    <row r="1" spans="1:6" x14ac:dyDescent="0.25">
      <c r="A1" s="1" t="s">
        <v>21</v>
      </c>
    </row>
    <row r="2" spans="1:6" x14ac:dyDescent="0.25">
      <c r="C2" s="3" t="s">
        <v>64</v>
      </c>
    </row>
    <row r="3" spans="1:6" x14ac:dyDescent="0.25">
      <c r="C3" s="6" t="s">
        <v>77</v>
      </c>
      <c r="D3" s="89" t="s">
        <v>3</v>
      </c>
    </row>
    <row r="4" spans="1:6" ht="15.75" x14ac:dyDescent="0.3">
      <c r="C4" s="24" t="s">
        <v>24</v>
      </c>
      <c r="D4" s="90">
        <f>Steuerung!C1+2</f>
        <v>2027</v>
      </c>
      <c r="F4" s="25"/>
    </row>
    <row r="5" spans="1:6" x14ac:dyDescent="0.25">
      <c r="A5" s="26"/>
      <c r="B5" s="13"/>
      <c r="C5" s="5"/>
      <c r="D5" s="27"/>
      <c r="E5" s="27"/>
    </row>
    <row r="6" spans="1:6" x14ac:dyDescent="0.25">
      <c r="A6" s="150" t="s">
        <v>67</v>
      </c>
      <c r="B6" s="151"/>
      <c r="C6" s="151"/>
      <c r="D6" s="152">
        <f>D4</f>
        <v>2027</v>
      </c>
      <c r="E6" s="152"/>
      <c r="F6" s="152"/>
    </row>
    <row r="7" spans="1:6" ht="27" x14ac:dyDescent="0.25">
      <c r="A7" s="151"/>
      <c r="B7" s="151"/>
      <c r="C7" s="151"/>
      <c r="D7" s="28" t="s">
        <v>26</v>
      </c>
      <c r="E7" s="28" t="s">
        <v>27</v>
      </c>
      <c r="F7" s="28" t="s">
        <v>28</v>
      </c>
    </row>
    <row r="8" spans="1:6" x14ac:dyDescent="0.25">
      <c r="A8" s="13" t="s">
        <v>29</v>
      </c>
      <c r="B8" s="13"/>
      <c r="C8" s="13"/>
      <c r="D8" s="27"/>
      <c r="E8" s="27"/>
      <c r="F8" s="27"/>
    </row>
    <row r="9" spans="1:6" x14ac:dyDescent="0.25">
      <c r="A9" s="5"/>
      <c r="B9" s="29" t="s">
        <v>30</v>
      </c>
      <c r="C9" s="30"/>
      <c r="D9" s="31"/>
      <c r="E9" s="31"/>
      <c r="F9" s="32">
        <f>D9-E9</f>
        <v>0</v>
      </c>
    </row>
    <row r="10" spans="1:6" x14ac:dyDescent="0.25">
      <c r="A10" s="5"/>
      <c r="B10" s="33" t="s">
        <v>31</v>
      </c>
      <c r="C10" s="34"/>
      <c r="D10" s="31"/>
      <c r="E10" s="31"/>
      <c r="F10" s="32">
        <f>D10-E10</f>
        <v>0</v>
      </c>
    </row>
    <row r="11" spans="1:6" ht="15.75" thickBot="1" x14ac:dyDescent="0.3">
      <c r="A11" s="35"/>
      <c r="B11" s="36"/>
      <c r="C11" s="37" t="s">
        <v>32</v>
      </c>
      <c r="D11" s="38">
        <f>D9-D10</f>
        <v>0</v>
      </c>
      <c r="E11" s="38">
        <f>E9-E10</f>
        <v>0</v>
      </c>
      <c r="F11" s="38">
        <f>F9-F10</f>
        <v>0</v>
      </c>
    </row>
    <row r="12" spans="1:6" ht="15.75" thickBot="1" x14ac:dyDescent="0.3">
      <c r="A12" s="5"/>
      <c r="B12" s="39" t="s">
        <v>33</v>
      </c>
      <c r="C12" s="40"/>
      <c r="D12" s="41"/>
      <c r="E12" s="41"/>
      <c r="F12" s="42">
        <f>D12-E12</f>
        <v>0</v>
      </c>
    </row>
    <row r="13" spans="1:6" x14ac:dyDescent="0.25">
      <c r="A13" s="5"/>
      <c r="B13" s="33" t="s">
        <v>34</v>
      </c>
      <c r="C13" s="34"/>
      <c r="D13" s="41"/>
      <c r="E13" s="41"/>
      <c r="F13" s="32">
        <f>D13-E13</f>
        <v>0</v>
      </c>
    </row>
    <row r="14" spans="1:6" x14ac:dyDescent="0.25">
      <c r="A14" s="13"/>
      <c r="B14" s="43"/>
      <c r="C14" s="44" t="s">
        <v>35</v>
      </c>
      <c r="D14" s="45"/>
      <c r="E14" s="45"/>
      <c r="F14" s="46"/>
    </row>
    <row r="15" spans="1:6" ht="15.75" thickBot="1" x14ac:dyDescent="0.3">
      <c r="A15" s="35"/>
      <c r="B15" s="36" t="s">
        <v>36</v>
      </c>
      <c r="C15" s="37" t="s">
        <v>37</v>
      </c>
      <c r="D15" s="38">
        <f>D12-D13</f>
        <v>0</v>
      </c>
      <c r="E15" s="38">
        <f>E12-E13</f>
        <v>0</v>
      </c>
      <c r="F15" s="38">
        <f>F12-F13</f>
        <v>0</v>
      </c>
    </row>
    <row r="16" spans="1:6" ht="15.75" thickBot="1" x14ac:dyDescent="0.3">
      <c r="A16" s="5"/>
      <c r="B16" s="47" t="s">
        <v>38</v>
      </c>
      <c r="C16" s="48"/>
      <c r="D16" s="41"/>
      <c r="E16" s="41"/>
      <c r="F16" s="42">
        <f>D16-E16</f>
        <v>0</v>
      </c>
    </row>
    <row r="17" spans="1:6" x14ac:dyDescent="0.25">
      <c r="A17" s="5"/>
      <c r="B17" s="49" t="s">
        <v>39</v>
      </c>
      <c r="C17" s="50"/>
      <c r="D17" s="41"/>
      <c r="E17" s="41"/>
      <c r="F17" s="32">
        <f>D17-E17</f>
        <v>0</v>
      </c>
    </row>
    <row r="18" spans="1:6" ht="15.75" thickBot="1" x14ac:dyDescent="0.3">
      <c r="A18" s="5"/>
      <c r="B18" s="51"/>
      <c r="C18" s="37" t="s">
        <v>40</v>
      </c>
      <c r="D18" s="52">
        <f>D16-D17</f>
        <v>0</v>
      </c>
      <c r="E18" s="52">
        <f>E16-E17</f>
        <v>0</v>
      </c>
      <c r="F18" s="52">
        <f>F16-F17</f>
        <v>0</v>
      </c>
    </row>
    <row r="19" spans="1:6" ht="15.75" thickBot="1" x14ac:dyDescent="0.3">
      <c r="A19" s="5"/>
      <c r="B19" s="53"/>
      <c r="C19" s="54" t="s">
        <v>41</v>
      </c>
      <c r="D19" s="55">
        <f>D11+D15+D18</f>
        <v>0</v>
      </c>
      <c r="E19" s="55">
        <f>E11+E15+E18</f>
        <v>0</v>
      </c>
      <c r="F19" s="55">
        <f>F11+F15+F18</f>
        <v>0</v>
      </c>
    </row>
    <row r="20" spans="1:6" x14ac:dyDescent="0.25">
      <c r="A20" s="13" t="s">
        <v>42</v>
      </c>
      <c r="B20" s="5"/>
      <c r="C20" s="13"/>
      <c r="D20" s="22"/>
      <c r="E20" s="22"/>
      <c r="F20" s="22"/>
    </row>
    <row r="21" spans="1:6" x14ac:dyDescent="0.25">
      <c r="A21" s="13"/>
      <c r="B21" s="29" t="s">
        <v>43</v>
      </c>
      <c r="C21" s="30"/>
      <c r="D21" s="14"/>
      <c r="E21" s="14"/>
      <c r="F21" s="14"/>
    </row>
    <row r="22" spans="1:6" x14ac:dyDescent="0.25">
      <c r="A22" s="13"/>
      <c r="B22" s="56"/>
      <c r="C22" s="57" t="s">
        <v>44</v>
      </c>
      <c r="E22" s="58"/>
      <c r="F22" s="59">
        <f>D11+D15+E18</f>
        <v>0</v>
      </c>
    </row>
    <row r="23" spans="1:6" x14ac:dyDescent="0.25">
      <c r="A23" s="5"/>
    </row>
    <row r="24" spans="1:6" x14ac:dyDescent="0.25">
      <c r="A24" s="153" t="s">
        <v>45</v>
      </c>
      <c r="B24" s="153"/>
      <c r="C24" s="153"/>
      <c r="D24" s="153"/>
      <c r="E24" s="153"/>
    </row>
    <row r="25" spans="1:6" x14ac:dyDescent="0.25">
      <c r="A25" s="13"/>
      <c r="B25" s="5"/>
      <c r="C25" s="13"/>
      <c r="D25" s="27"/>
    </row>
    <row r="26" spans="1:6" x14ac:dyDescent="0.25">
      <c r="B26" s="13"/>
      <c r="C26" s="13"/>
      <c r="D26" s="27"/>
    </row>
    <row r="27" spans="1:6" x14ac:dyDescent="0.25">
      <c r="B27" s="5"/>
      <c r="C27" s="23"/>
    </row>
    <row r="28" spans="1:6" x14ac:dyDescent="0.25">
      <c r="B28" s="29"/>
      <c r="C28" s="60" t="s">
        <v>46</v>
      </c>
      <c r="D28" s="61"/>
      <c r="E28" s="61"/>
      <c r="F28" s="46"/>
    </row>
    <row r="29" spans="1:6" x14ac:dyDescent="0.25">
      <c r="B29" s="33"/>
      <c r="C29" s="19" t="s">
        <v>47</v>
      </c>
      <c r="D29" s="31"/>
      <c r="E29" s="31"/>
      <c r="F29" s="32">
        <f>D29-E29</f>
        <v>0</v>
      </c>
    </row>
    <row r="30" spans="1:6" x14ac:dyDescent="0.25">
      <c r="B30" s="33"/>
      <c r="C30" s="19" t="s">
        <v>48</v>
      </c>
      <c r="D30" s="31"/>
      <c r="E30" s="31"/>
      <c r="F30" s="32">
        <f>D30-E30</f>
        <v>0</v>
      </c>
    </row>
    <row r="31" spans="1:6" x14ac:dyDescent="0.25">
      <c r="B31" s="33"/>
      <c r="C31" s="19" t="s">
        <v>49</v>
      </c>
      <c r="D31" s="31"/>
      <c r="E31" s="31"/>
      <c r="F31" s="32">
        <f>D31-E31</f>
        <v>0</v>
      </c>
    </row>
    <row r="32" spans="1:6" x14ac:dyDescent="0.25">
      <c r="B32" s="33"/>
      <c r="C32" s="19" t="s">
        <v>50</v>
      </c>
      <c r="D32" s="31"/>
      <c r="E32" s="31"/>
      <c r="F32" s="32">
        <f>D32-E32</f>
        <v>0</v>
      </c>
    </row>
    <row r="33" spans="1:6" x14ac:dyDescent="0.25">
      <c r="B33" s="62" t="s">
        <v>19</v>
      </c>
      <c r="C33" s="63" t="s">
        <v>51</v>
      </c>
      <c r="D33" s="59">
        <f>SUM(D28:D32)</f>
        <v>0</v>
      </c>
      <c r="E33" s="59">
        <f>SUM(E28:E32)</f>
        <v>0</v>
      </c>
      <c r="F33" s="59">
        <f>SUM(F28:F32)</f>
        <v>0</v>
      </c>
    </row>
    <row r="34" spans="1:6" x14ac:dyDescent="0.25">
      <c r="B34" s="13"/>
      <c r="C34" s="64"/>
      <c r="D34" s="14"/>
    </row>
    <row r="35" spans="1:6" x14ac:dyDescent="0.25">
      <c r="B35" s="65"/>
      <c r="C35" s="60" t="s">
        <v>52</v>
      </c>
      <c r="D35" s="66"/>
      <c r="E35" s="67"/>
      <c r="F35" s="30"/>
    </row>
    <row r="36" spans="1:6" x14ac:dyDescent="0.25">
      <c r="B36" s="62" t="s">
        <v>53</v>
      </c>
      <c r="C36" s="63" t="s">
        <v>54</v>
      </c>
      <c r="D36" s="31"/>
      <c r="E36" s="31"/>
      <c r="F36" s="32">
        <f>D36-E36</f>
        <v>0</v>
      </c>
    </row>
    <row r="37" spans="1:6" x14ac:dyDescent="0.25">
      <c r="C37" s="23"/>
    </row>
    <row r="38" spans="1:6" x14ac:dyDescent="0.25">
      <c r="A38" s="1"/>
      <c r="B38" s="1"/>
      <c r="C38" s="1"/>
      <c r="D38" s="1"/>
    </row>
    <row r="40" spans="1:6" x14ac:dyDescent="0.25">
      <c r="A40" s="68" t="s">
        <v>55</v>
      </c>
      <c r="B40" s="5"/>
      <c r="C40" s="13"/>
      <c r="D40" s="27"/>
    </row>
    <row r="41" spans="1:6" x14ac:dyDescent="0.25">
      <c r="B41" s="5"/>
      <c r="C41" s="23"/>
      <c r="E41" s="1"/>
    </row>
    <row r="42" spans="1:6" x14ac:dyDescent="0.25">
      <c r="B42" s="29"/>
      <c r="C42" s="60" t="s">
        <v>46</v>
      </c>
      <c r="D42" s="66"/>
      <c r="E42" s="67"/>
      <c r="F42" s="30"/>
    </row>
    <row r="43" spans="1:6" x14ac:dyDescent="0.25">
      <c r="B43" s="33"/>
      <c r="C43" s="19" t="s">
        <v>47</v>
      </c>
      <c r="D43" s="31"/>
      <c r="E43" s="31"/>
      <c r="F43" s="32">
        <f>D43-E43</f>
        <v>0</v>
      </c>
    </row>
    <row r="44" spans="1:6" x14ac:dyDescent="0.25">
      <c r="B44" s="33"/>
      <c r="C44" s="19" t="s">
        <v>48</v>
      </c>
      <c r="D44" s="31"/>
      <c r="E44" s="31"/>
      <c r="F44" s="32">
        <f>D44-E44</f>
        <v>0</v>
      </c>
    </row>
    <row r="45" spans="1:6" x14ac:dyDescent="0.25">
      <c r="B45" s="33"/>
      <c r="C45" s="19" t="s">
        <v>49</v>
      </c>
      <c r="D45" s="31"/>
      <c r="E45" s="31"/>
      <c r="F45" s="32">
        <f>D45-E45</f>
        <v>0</v>
      </c>
    </row>
    <row r="46" spans="1:6" x14ac:dyDescent="0.25">
      <c r="B46" s="33"/>
      <c r="C46" s="19" t="s">
        <v>56</v>
      </c>
      <c r="D46" s="31"/>
      <c r="E46" s="31"/>
      <c r="F46" s="32">
        <f>D46-E46</f>
        <v>0</v>
      </c>
    </row>
    <row r="47" spans="1:6" x14ac:dyDescent="0.25">
      <c r="B47" s="62" t="s">
        <v>19</v>
      </c>
      <c r="C47" s="63" t="s">
        <v>51</v>
      </c>
      <c r="D47" s="59">
        <f>SUM(D43:D46)</f>
        <v>0</v>
      </c>
      <c r="E47" s="59">
        <f>SUM(E43:E46)</f>
        <v>0</v>
      </c>
      <c r="F47" s="59">
        <f>SUM(F43:F46)</f>
        <v>0</v>
      </c>
    </row>
    <row r="48" spans="1:6" x14ac:dyDescent="0.25">
      <c r="C48" s="23"/>
    </row>
    <row r="49" spans="1:6" x14ac:dyDescent="0.25">
      <c r="A49" s="34"/>
      <c r="B49" s="69"/>
      <c r="C49" s="60" t="s">
        <v>52</v>
      </c>
      <c r="D49" s="66"/>
      <c r="E49" s="67"/>
      <c r="F49" s="30"/>
    </row>
    <row r="50" spans="1:6" x14ac:dyDescent="0.25">
      <c r="A50" s="34"/>
      <c r="B50" s="70" t="s">
        <v>53</v>
      </c>
      <c r="C50" s="63" t="s">
        <v>54</v>
      </c>
      <c r="D50" s="31"/>
      <c r="E50" s="31"/>
      <c r="F50" s="32">
        <f>D50-E50</f>
        <v>0</v>
      </c>
    </row>
    <row r="53" spans="1:6" x14ac:dyDescent="0.25">
      <c r="A53" s="145"/>
      <c r="B53" s="145"/>
      <c r="C53" s="145"/>
      <c r="D53" s="145"/>
      <c r="E53" s="145"/>
      <c r="F53" s="145"/>
    </row>
    <row r="54" spans="1:6" x14ac:dyDescent="0.25">
      <c r="A54" s="145"/>
      <c r="B54" s="145"/>
      <c r="C54" s="145"/>
      <c r="D54" s="145"/>
      <c r="E54" s="145"/>
      <c r="F54" s="145"/>
    </row>
    <row r="55" spans="1:6" x14ac:dyDescent="0.25">
      <c r="A55" s="145"/>
      <c r="B55" s="145"/>
      <c r="C55" s="145"/>
      <c r="D55" s="145"/>
      <c r="E55" s="145"/>
      <c r="F55" s="145"/>
    </row>
    <row r="56" spans="1:6" ht="18.75" customHeight="1" x14ac:dyDescent="0.25">
      <c r="A56" s="145"/>
      <c r="B56" s="145"/>
      <c r="C56" s="145"/>
      <c r="D56" s="145"/>
      <c r="E56" s="145"/>
      <c r="F56" s="145"/>
    </row>
    <row r="58" spans="1:6" x14ac:dyDescent="0.25">
      <c r="A58" s="154"/>
      <c r="B58" s="155"/>
      <c r="C58" s="155"/>
      <c r="D58" s="155"/>
      <c r="E58" s="155"/>
      <c r="F58" s="155"/>
    </row>
    <row r="59" spans="1:6" x14ac:dyDescent="0.25">
      <c r="A59" s="155"/>
      <c r="B59" s="155"/>
      <c r="C59" s="155"/>
      <c r="D59" s="155"/>
      <c r="E59" s="155"/>
      <c r="F59" s="155"/>
    </row>
    <row r="60" spans="1:6" x14ac:dyDescent="0.25">
      <c r="A60" s="155"/>
      <c r="B60" s="155"/>
      <c r="C60" s="155"/>
      <c r="D60" s="155"/>
      <c r="E60" s="155"/>
      <c r="F60" s="155"/>
    </row>
  </sheetData>
  <mergeCells count="5">
    <mergeCell ref="A6:C7"/>
    <mergeCell ref="D6:F6"/>
    <mergeCell ref="A24:E24"/>
    <mergeCell ref="A53:F56"/>
    <mergeCell ref="A58:F60"/>
  </mergeCells>
  <dataValidations count="6">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E00-000000000000}">
      <formula1>"Burgenland, Kärnten, Oberösterreich, Niederösterreich, Salzburg, Steiermark, Tirol, Vorarlberg"</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E00-000001000000}">
      <formula1>"2013, 2014 , 2015, 2016, 2017, 2018"</formula1>
    </dataValidation>
    <dataValidation allowBlank="1" showErrorMessage="1" sqref="D3:D4" xr:uid="{00000000-0002-0000-0E00-000002000000}"/>
    <dataValidation type="decimal" allowBlank="1" showInputMessage="1" showErrorMessage="1" sqref="D9:E10" xr:uid="{00000000-0002-0000-0E00-000003000000}">
      <formula1>0</formula1>
      <formula2>20000</formula2>
    </dataValidation>
    <dataValidation type="decimal" allowBlank="1" showInputMessage="1" showErrorMessage="1" sqref="D12:E13 D16:E17 D29:E32 D43:E46 D50:E50" xr:uid="{00000000-0002-0000-0E00-000004000000}">
      <formula1>0</formula1>
      <formula2>5000</formula2>
    </dataValidation>
    <dataValidation type="decimal" allowBlank="1" showInputMessage="1" showErrorMessage="1" sqref="D36:E36" xr:uid="{00000000-0002-0000-0E00-000005000000}">
      <formula1>0</formula1>
      <formula2>35000</formula2>
    </dataValidation>
  </dataValidations>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6">
    <tabColor rgb="FFFFFF00"/>
  </sheetPr>
  <dimension ref="A1:F54"/>
  <sheetViews>
    <sheetView workbookViewId="0"/>
  </sheetViews>
  <sheetFormatPr baseColWidth="10" defaultColWidth="11.42578125" defaultRowHeight="12.75" x14ac:dyDescent="0.2"/>
  <cols>
    <col min="1" max="1" width="3.85546875" style="72" customWidth="1"/>
    <col min="2" max="2" width="3.140625" style="72" customWidth="1"/>
    <col min="3" max="3" width="63.28515625" style="72" customWidth="1"/>
    <col min="4" max="4" width="15.28515625" style="72" customWidth="1"/>
    <col min="5" max="5" width="28" style="72" bestFit="1" customWidth="1"/>
    <col min="6" max="6" width="11.42578125" style="72"/>
    <col min="7" max="7" width="34.5703125" style="72" bestFit="1" customWidth="1"/>
    <col min="8" max="16384" width="11.42578125" style="72"/>
  </cols>
  <sheetData>
    <row r="1" spans="1:6" x14ac:dyDescent="0.2">
      <c r="A1" s="71" t="s">
        <v>21</v>
      </c>
    </row>
    <row r="2" spans="1:6" x14ac:dyDescent="0.2">
      <c r="C2" s="87" t="s">
        <v>66</v>
      </c>
    </row>
    <row r="3" spans="1:6" ht="15" x14ac:dyDescent="0.25">
      <c r="A3" s="146" t="s">
        <v>79</v>
      </c>
      <c r="B3" s="146"/>
      <c r="C3" s="147"/>
      <c r="D3" s="89" t="s">
        <v>3</v>
      </c>
    </row>
    <row r="4" spans="1:6" ht="15.75" x14ac:dyDescent="0.3">
      <c r="A4" s="148" t="s">
        <v>24</v>
      </c>
      <c r="B4" s="148"/>
      <c r="C4" s="149"/>
      <c r="D4" s="90">
        <f>Steuerung!C1+3</f>
        <v>2028</v>
      </c>
      <c r="E4" s="73"/>
    </row>
    <row r="5" spans="1:6" ht="15.75" x14ac:dyDescent="0.3">
      <c r="A5" s="26" t="s">
        <v>96</v>
      </c>
      <c r="B5" s="123"/>
      <c r="C5" s="124"/>
      <c r="D5" s="73"/>
      <c r="E5" s="73"/>
    </row>
    <row r="6" spans="1:6" x14ac:dyDescent="0.2">
      <c r="A6" s="74"/>
      <c r="B6" s="13"/>
      <c r="C6" s="5"/>
      <c r="D6" s="27"/>
      <c r="E6" s="27"/>
    </row>
    <row r="7" spans="1:6" x14ac:dyDescent="0.2">
      <c r="A7" s="150" t="s">
        <v>25</v>
      </c>
      <c r="B7" s="151"/>
      <c r="C7" s="151"/>
      <c r="D7" s="152">
        <f>D4</f>
        <v>2028</v>
      </c>
      <c r="E7" s="152"/>
      <c r="F7" s="152"/>
    </row>
    <row r="8" spans="1:6" ht="27" x14ac:dyDescent="0.2">
      <c r="A8" s="151"/>
      <c r="B8" s="151"/>
      <c r="C8" s="151"/>
      <c r="D8" s="28" t="s">
        <v>26</v>
      </c>
      <c r="E8" s="28" t="s">
        <v>27</v>
      </c>
      <c r="F8" s="28" t="s">
        <v>28</v>
      </c>
    </row>
    <row r="9" spans="1:6" x14ac:dyDescent="0.2">
      <c r="A9" s="13" t="s">
        <v>29</v>
      </c>
      <c r="B9" s="13"/>
      <c r="C9" s="13"/>
      <c r="D9" s="27"/>
      <c r="E9" s="27"/>
      <c r="F9" s="27"/>
    </row>
    <row r="10" spans="1:6" x14ac:dyDescent="0.2">
      <c r="A10" s="5"/>
      <c r="B10" s="29" t="s">
        <v>30</v>
      </c>
      <c r="C10" s="75"/>
      <c r="D10" s="98">
        <f>'QS-G-Verbände-Vbg_-2028-2025'!D9+'QS-G-Gemeinden-Vbg_-2028-2025'!D9</f>
        <v>1680.9581000000001</v>
      </c>
      <c r="E10" s="98">
        <f>'QS-G-Verbände-Vbg_-2028-2025'!E9+'QS-G-Gemeinden-Vbg_-2028-2025'!E9</f>
        <v>207.84979999999999</v>
      </c>
      <c r="F10" s="32">
        <f>D10-E10</f>
        <v>1473.1083000000001</v>
      </c>
    </row>
    <row r="11" spans="1:6" x14ac:dyDescent="0.2">
      <c r="A11" s="5"/>
      <c r="B11" s="33" t="s">
        <v>31</v>
      </c>
      <c r="C11" s="76"/>
      <c r="D11" s="98">
        <f>'QS-G-Verbände-Vbg_-2028-2025'!D10+'QS-G-Gemeinden-Vbg_-2028-2025'!D10</f>
        <v>1621.0965000000001</v>
      </c>
      <c r="E11" s="98">
        <f>'QS-G-Verbände-Vbg_-2028-2025'!E10+'QS-G-Gemeinden-Vbg_-2028-2025'!E10</f>
        <v>163.625</v>
      </c>
      <c r="F11" s="32">
        <f>D11-E11</f>
        <v>1457.4715000000001</v>
      </c>
    </row>
    <row r="12" spans="1:6" ht="13.5" thickBot="1" x14ac:dyDescent="0.25">
      <c r="A12" s="35"/>
      <c r="B12" s="36"/>
      <c r="C12" s="37" t="s">
        <v>32</v>
      </c>
      <c r="D12" s="38">
        <f>D10-D11</f>
        <v>59.861599999999953</v>
      </c>
      <c r="E12" s="38">
        <f>E10-E11</f>
        <v>44.224799999999988</v>
      </c>
      <c r="F12" s="38">
        <f>F10-F11</f>
        <v>15.636799999999994</v>
      </c>
    </row>
    <row r="13" spans="1:6" ht="13.5" thickBot="1" x14ac:dyDescent="0.25">
      <c r="A13" s="5"/>
      <c r="B13" s="39" t="s">
        <v>33</v>
      </c>
      <c r="C13" s="77"/>
      <c r="D13" s="99">
        <f>'QS-G-Verbände-Vbg_-2028-2025'!D12+'QS-G-Gemeinden-Vbg_-2028-2025'!D12</f>
        <v>2.2955999999999999</v>
      </c>
      <c r="E13" s="99">
        <f>'QS-G-Verbände-Vbg_-2028-2025'!E12+'QS-G-Gemeinden-Vbg_-2028-2025'!E12</f>
        <v>2.0999999999999999E-3</v>
      </c>
      <c r="F13" s="42">
        <f>D13-E13</f>
        <v>2.2934999999999999</v>
      </c>
    </row>
    <row r="14" spans="1:6" x14ac:dyDescent="0.2">
      <c r="A14" s="5"/>
      <c r="B14" s="33" t="s">
        <v>34</v>
      </c>
      <c r="C14" s="76"/>
      <c r="D14" s="99">
        <f>'QS-G-Verbände-Vbg_-2028-2025'!D13+'QS-G-Gemeinden-Vbg_-2028-2025'!D13</f>
        <v>213.90010000000001</v>
      </c>
      <c r="E14" s="99">
        <f>'QS-G-Verbände-Vbg_-2028-2025'!E13+'QS-G-Gemeinden-Vbg_-2028-2025'!E13</f>
        <v>51.642299999999999</v>
      </c>
      <c r="F14" s="32">
        <f>D14-E14</f>
        <v>162.2578</v>
      </c>
    </row>
    <row r="15" spans="1:6" x14ac:dyDescent="0.2">
      <c r="A15" s="13"/>
      <c r="B15" s="43"/>
      <c r="C15" s="44" t="s">
        <v>35</v>
      </c>
      <c r="D15" s="78"/>
      <c r="E15" s="78"/>
      <c r="F15" s="79"/>
    </row>
    <row r="16" spans="1:6" ht="13.5" thickBot="1" x14ac:dyDescent="0.25">
      <c r="A16" s="35"/>
      <c r="B16" s="36" t="s">
        <v>36</v>
      </c>
      <c r="C16" s="37" t="s">
        <v>37</v>
      </c>
      <c r="D16" s="38">
        <f>D13-D14</f>
        <v>-211.6045</v>
      </c>
      <c r="E16" s="38">
        <f>E13-E14</f>
        <v>-51.6402</v>
      </c>
      <c r="F16" s="38">
        <f>F13-F14</f>
        <v>-159.96430000000001</v>
      </c>
    </row>
    <row r="17" spans="1:6" ht="13.5" thickBot="1" x14ac:dyDescent="0.25">
      <c r="A17" s="5"/>
      <c r="B17" s="47" t="s">
        <v>38</v>
      </c>
      <c r="C17" s="48"/>
      <c r="D17" s="42" t="s">
        <v>97</v>
      </c>
      <c r="E17" s="99">
        <f>'QS-G-Verbände-Vbg_-2028-2025'!E16+'QS-G-Gemeinden-Vbg_-2028-2025'!E16</f>
        <v>15.4269</v>
      </c>
      <c r="F17" s="42" t="s">
        <v>97</v>
      </c>
    </row>
    <row r="18" spans="1:6" ht="13.5" thickBot="1" x14ac:dyDescent="0.25">
      <c r="A18" s="5"/>
      <c r="B18" s="49" t="s">
        <v>39</v>
      </c>
      <c r="C18" s="50"/>
      <c r="D18" s="42" t="s">
        <v>97</v>
      </c>
      <c r="E18" s="99">
        <f>'QS-G-Verbände-Vbg_-2028-2025'!E17+'QS-G-Gemeinden-Vbg_-2028-2025'!E17</f>
        <v>34.888300000000001</v>
      </c>
      <c r="F18" s="42" t="s">
        <v>97</v>
      </c>
    </row>
    <row r="19" spans="1:6" ht="13.5" thickBot="1" x14ac:dyDescent="0.25">
      <c r="A19" s="5"/>
      <c r="B19" s="51"/>
      <c r="C19" s="37" t="s">
        <v>40</v>
      </c>
      <c r="D19" s="42" t="s">
        <v>97</v>
      </c>
      <c r="E19" s="52">
        <f>E17-E18</f>
        <v>-19.461400000000001</v>
      </c>
      <c r="F19" s="42" t="s">
        <v>97</v>
      </c>
    </row>
    <row r="20" spans="1:6" ht="13.5" thickBot="1" x14ac:dyDescent="0.25">
      <c r="A20" s="5"/>
      <c r="B20" s="53"/>
      <c r="C20" s="54" t="s">
        <v>41</v>
      </c>
      <c r="D20" s="141" t="s">
        <v>97</v>
      </c>
      <c r="E20" s="55">
        <f>E12+E16+E19</f>
        <v>-26.876800000000014</v>
      </c>
      <c r="F20" s="141" t="s">
        <v>97</v>
      </c>
    </row>
    <row r="21" spans="1:6" x14ac:dyDescent="0.2">
      <c r="A21" s="13" t="s">
        <v>42</v>
      </c>
      <c r="B21" s="5"/>
      <c r="C21" s="13"/>
      <c r="D21" s="22"/>
      <c r="E21" s="22"/>
      <c r="F21" s="22"/>
    </row>
    <row r="22" spans="1:6" x14ac:dyDescent="0.2">
      <c r="A22" s="13"/>
      <c r="B22" s="29" t="s">
        <v>43</v>
      </c>
      <c r="C22" s="75"/>
      <c r="D22" s="14"/>
      <c r="E22" s="14"/>
      <c r="F22" s="14"/>
    </row>
    <row r="23" spans="1:6" x14ac:dyDescent="0.2">
      <c r="A23" s="13"/>
      <c r="B23" s="56"/>
      <c r="C23" s="57" t="s">
        <v>44</v>
      </c>
      <c r="E23" s="58"/>
      <c r="F23" s="100">
        <f>F12+F16+E20</f>
        <v>-171.20430000000002</v>
      </c>
    </row>
    <row r="24" spans="1:6" x14ac:dyDescent="0.2">
      <c r="A24" s="13"/>
      <c r="B24" s="125"/>
      <c r="C24" s="12"/>
      <c r="E24" s="58"/>
    </row>
    <row r="25" spans="1:6" x14ac:dyDescent="0.2">
      <c r="A25" s="13"/>
      <c r="B25" s="125"/>
      <c r="C25" s="12"/>
      <c r="E25" s="58"/>
    </row>
    <row r="26" spans="1:6" x14ac:dyDescent="0.2">
      <c r="A26" s="13"/>
      <c r="B26" s="125"/>
      <c r="C26" s="12"/>
      <c r="E26" s="58"/>
    </row>
    <row r="27" spans="1:6" x14ac:dyDescent="0.2">
      <c r="A27" s="5"/>
    </row>
    <row r="28" spans="1:6" x14ac:dyDescent="0.2">
      <c r="A28" s="153" t="s">
        <v>45</v>
      </c>
      <c r="B28" s="153"/>
      <c r="C28" s="153"/>
      <c r="D28" s="153"/>
      <c r="E28" s="153"/>
    </row>
    <row r="29" spans="1:6" x14ac:dyDescent="0.2">
      <c r="A29" s="13"/>
      <c r="B29" s="5"/>
      <c r="C29" s="13"/>
      <c r="D29" s="27"/>
    </row>
    <row r="30" spans="1:6" x14ac:dyDescent="0.2">
      <c r="B30" s="13"/>
      <c r="C30" s="13"/>
      <c r="D30" s="27"/>
    </row>
    <row r="31" spans="1:6" x14ac:dyDescent="0.2">
      <c r="B31" s="5"/>
      <c r="C31" s="23"/>
    </row>
    <row r="32" spans="1:6" x14ac:dyDescent="0.2">
      <c r="B32" s="29"/>
      <c r="C32" s="60" t="s">
        <v>46</v>
      </c>
      <c r="D32" s="80"/>
      <c r="E32" s="80"/>
      <c r="F32" s="79"/>
    </row>
    <row r="33" spans="1:6" x14ac:dyDescent="0.2">
      <c r="B33" s="33"/>
      <c r="C33" s="19" t="s">
        <v>47</v>
      </c>
      <c r="D33" s="98">
        <f>'QS-G-Verbände-Vbg_-2028-2025'!D29+'QS-G-Gemeinden-Vbg_-2028-2025'!D29</f>
        <v>0</v>
      </c>
      <c r="E33" s="98">
        <f>'QS-G-Verbände-Vbg_-2028-2025'!E29+'QS-G-Gemeinden-Vbg_-2028-2025'!E29</f>
        <v>0</v>
      </c>
      <c r="F33" s="32">
        <f>D33-E33</f>
        <v>0</v>
      </c>
    </row>
    <row r="34" spans="1:6" x14ac:dyDescent="0.2">
      <c r="B34" s="33"/>
      <c r="C34" s="19" t="s">
        <v>48</v>
      </c>
      <c r="D34" s="98">
        <f>'QS-G-Verbände-Vbg_-2028-2025'!D30+'QS-G-Gemeinden-Vbg_-2028-2025'!D30</f>
        <v>0</v>
      </c>
      <c r="E34" s="98">
        <f>'QS-G-Verbände-Vbg_-2028-2025'!E30+'QS-G-Gemeinden-Vbg_-2028-2025'!E30</f>
        <v>0</v>
      </c>
      <c r="F34" s="32">
        <f>D34-E34</f>
        <v>0</v>
      </c>
    </row>
    <row r="35" spans="1:6" x14ac:dyDescent="0.2">
      <c r="B35" s="33"/>
      <c r="C35" s="19" t="s">
        <v>49</v>
      </c>
      <c r="D35" s="98">
        <f>'QS-G-Verbände-Vbg_-2028-2025'!D31+'QS-G-Gemeinden-Vbg_-2028-2025'!D31</f>
        <v>0</v>
      </c>
      <c r="E35" s="98">
        <f>'QS-G-Verbände-Vbg_-2028-2025'!E31+'QS-G-Gemeinden-Vbg_-2028-2025'!E31</f>
        <v>0</v>
      </c>
      <c r="F35" s="32">
        <f>D35-E35</f>
        <v>0</v>
      </c>
    </row>
    <row r="36" spans="1:6" x14ac:dyDescent="0.2">
      <c r="B36" s="33"/>
      <c r="C36" s="19" t="s">
        <v>50</v>
      </c>
      <c r="D36" s="98">
        <f>'QS-G-Verbände-Vbg_-2028-2025'!D32+'QS-G-Gemeinden-Vbg_-2028-2025'!D32</f>
        <v>0</v>
      </c>
      <c r="E36" s="98">
        <f>'QS-G-Verbände-Vbg_-2028-2025'!E32+'QS-G-Gemeinden-Vbg_-2028-2025'!E32</f>
        <v>0</v>
      </c>
      <c r="F36" s="32">
        <f>D36-E36</f>
        <v>0</v>
      </c>
    </row>
    <row r="37" spans="1:6" x14ac:dyDescent="0.2">
      <c r="B37" s="62" t="s">
        <v>19</v>
      </c>
      <c r="C37" s="63" t="s">
        <v>51</v>
      </c>
      <c r="D37" s="59">
        <f>SUM(D32:D36)</f>
        <v>0</v>
      </c>
      <c r="E37" s="59">
        <f>SUM(E32:E36)</f>
        <v>0</v>
      </c>
      <c r="F37" s="59">
        <f>SUM(F32:F36)</f>
        <v>0</v>
      </c>
    </row>
    <row r="38" spans="1:6" x14ac:dyDescent="0.2">
      <c r="B38" s="13"/>
      <c r="C38" s="64"/>
      <c r="D38" s="14"/>
    </row>
    <row r="39" spans="1:6" x14ac:dyDescent="0.2">
      <c r="B39" s="65"/>
      <c r="C39" s="60" t="s">
        <v>52</v>
      </c>
      <c r="D39" s="66"/>
      <c r="E39" s="81"/>
      <c r="F39" s="75"/>
    </row>
    <row r="40" spans="1:6" x14ac:dyDescent="0.2">
      <c r="B40" s="62" t="s">
        <v>53</v>
      </c>
      <c r="C40" s="63" t="s">
        <v>54</v>
      </c>
      <c r="D40" s="98">
        <f>'QS-G-Verbände-Vbg_-2028-2025'!D36+'QS-G-Gemeinden-Vbg_-2028-2025'!D36</f>
        <v>0</v>
      </c>
      <c r="E40" s="98">
        <f>'QS-G-Verbände-Vbg_-2028-2025'!E36+'QS-G-Gemeinden-Vbg_-2028-2025'!E36</f>
        <v>0</v>
      </c>
      <c r="F40" s="32">
        <f>D40-E40</f>
        <v>0</v>
      </c>
    </row>
    <row r="41" spans="1:6" x14ac:dyDescent="0.2">
      <c r="C41" s="23"/>
    </row>
    <row r="42" spans="1:6" x14ac:dyDescent="0.2">
      <c r="A42" s="71"/>
      <c r="B42" s="71"/>
      <c r="C42" s="71"/>
      <c r="D42" s="71"/>
    </row>
    <row r="44" spans="1:6" x14ac:dyDescent="0.2">
      <c r="A44" s="68" t="s">
        <v>55</v>
      </c>
      <c r="B44" s="5"/>
      <c r="C44" s="13"/>
      <c r="D44" s="27"/>
    </row>
    <row r="45" spans="1:6" x14ac:dyDescent="0.2">
      <c r="B45" s="5"/>
      <c r="C45" s="23"/>
      <c r="E45" s="71"/>
    </row>
    <row r="46" spans="1:6" x14ac:dyDescent="0.2">
      <c r="B46" s="29"/>
      <c r="C46" s="60" t="s">
        <v>46</v>
      </c>
      <c r="D46" s="66"/>
      <c r="E46" s="81"/>
      <c r="F46" s="75"/>
    </row>
    <row r="47" spans="1:6" x14ac:dyDescent="0.2">
      <c r="B47" s="33"/>
      <c r="C47" s="19" t="s">
        <v>47</v>
      </c>
      <c r="D47" s="98">
        <f>'QS-G-Verbände-Vbg_-2028-2025'!D43+'QS-G-Gemeinden-Vbg_-2028-2025'!D43</f>
        <v>69.434299999999993</v>
      </c>
      <c r="E47" s="98">
        <f>'QS-G-Verbände-Vbg_-2028-2025'!E43+'QS-G-Gemeinden-Vbg_-2028-2025'!E43</f>
        <v>0</v>
      </c>
      <c r="F47" s="32">
        <f>D47-E47</f>
        <v>69.434299999999993</v>
      </c>
    </row>
    <row r="48" spans="1:6" x14ac:dyDescent="0.2">
      <c r="B48" s="33"/>
      <c r="C48" s="19" t="s">
        <v>48</v>
      </c>
      <c r="D48" s="98">
        <f>'QS-G-Verbände-Vbg_-2028-2025'!D44+'QS-G-Gemeinden-Vbg_-2028-2025'!D44</f>
        <v>4.1093000000000002</v>
      </c>
      <c r="E48" s="98">
        <f>'QS-G-Verbände-Vbg_-2028-2025'!E44+'QS-G-Gemeinden-Vbg_-2028-2025'!E44</f>
        <v>0</v>
      </c>
      <c r="F48" s="32">
        <f>D48-E48</f>
        <v>4.1093000000000002</v>
      </c>
    </row>
    <row r="49" spans="1:6" x14ac:dyDescent="0.2">
      <c r="B49" s="33"/>
      <c r="C49" s="19" t="s">
        <v>49</v>
      </c>
      <c r="D49" s="98">
        <f>'QS-G-Verbände-Vbg_-2028-2025'!D45+'QS-G-Gemeinden-Vbg_-2028-2025'!D45</f>
        <v>0.27689999999999998</v>
      </c>
      <c r="E49" s="98">
        <f>'QS-G-Verbände-Vbg_-2028-2025'!E45+'QS-G-Gemeinden-Vbg_-2028-2025'!E45</f>
        <v>0</v>
      </c>
      <c r="F49" s="32">
        <f>D49-E49</f>
        <v>0.27689999999999998</v>
      </c>
    </row>
    <row r="50" spans="1:6" x14ac:dyDescent="0.2">
      <c r="B50" s="33"/>
      <c r="C50" s="19" t="s">
        <v>56</v>
      </c>
      <c r="D50" s="98">
        <f>'QS-G-Verbände-Vbg_-2028-2025'!D46+'QS-G-Gemeinden-Vbg_-2028-2025'!D46</f>
        <v>0.14829999999999999</v>
      </c>
      <c r="E50" s="98">
        <f>'QS-G-Verbände-Vbg_-2028-2025'!E46+'QS-G-Gemeinden-Vbg_-2028-2025'!E46</f>
        <v>0</v>
      </c>
      <c r="F50" s="32">
        <f>D50-E50</f>
        <v>0.14829999999999999</v>
      </c>
    </row>
    <row r="51" spans="1:6" x14ac:dyDescent="0.2">
      <c r="B51" s="62" t="s">
        <v>19</v>
      </c>
      <c r="C51" s="63" t="s">
        <v>51</v>
      </c>
      <c r="D51" s="59">
        <f>SUM(D47:D50)</f>
        <v>73.968800000000002</v>
      </c>
      <c r="E51" s="59">
        <f>SUM(E47:E50)</f>
        <v>0</v>
      </c>
      <c r="F51" s="59">
        <f>SUM(F47:F50)</f>
        <v>73.968800000000002</v>
      </c>
    </row>
    <row r="52" spans="1:6" x14ac:dyDescent="0.2">
      <c r="C52" s="23"/>
    </row>
    <row r="53" spans="1:6" x14ac:dyDescent="0.2">
      <c r="A53" s="76"/>
      <c r="B53" s="69"/>
      <c r="C53" s="60" t="s">
        <v>52</v>
      </c>
      <c r="D53" s="66"/>
      <c r="E53" s="81"/>
      <c r="F53" s="75"/>
    </row>
    <row r="54" spans="1:6" x14ac:dyDescent="0.2">
      <c r="A54" s="76"/>
      <c r="B54" s="70" t="s">
        <v>53</v>
      </c>
      <c r="C54" s="63" t="s">
        <v>54</v>
      </c>
      <c r="D54" s="98">
        <f>'QS-G-Verbände-Vbg_-2028-2025'!D50+'QS-G-Gemeinden-Vbg_-2028-2025'!D50</f>
        <v>0.2</v>
      </c>
      <c r="E54" s="98">
        <f>'QS-G-Verbände-Vbg_-2028-2025'!E50+'QS-G-Gemeinden-Vbg_-2028-2025'!E50</f>
        <v>0</v>
      </c>
      <c r="F54" s="32">
        <f>D54-E54</f>
        <v>0.2</v>
      </c>
    </row>
  </sheetData>
  <sheetProtection formatColumns="0"/>
  <mergeCells count="5">
    <mergeCell ref="A3:C3"/>
    <mergeCell ref="A4:C4"/>
    <mergeCell ref="A7:C8"/>
    <mergeCell ref="D7:F7"/>
    <mergeCell ref="A28:E28"/>
  </mergeCells>
  <dataValidations count="1">
    <dataValidation allowBlank="1" showErrorMessage="1" promptTitle="Bundesland" prompt="Hier das Bundesland auswählen." sqref="D3:D5" xr:uid="{00000000-0002-0000-0F00-000000000000}"/>
  </dataValidations>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7">
    <tabColor theme="3" tint="0.39997558519241921"/>
  </sheetPr>
  <dimension ref="A1:F60"/>
  <sheetViews>
    <sheetView workbookViewId="0"/>
  </sheetViews>
  <sheetFormatPr baseColWidth="10" defaultRowHeight="15" x14ac:dyDescent="0.25"/>
  <cols>
    <col min="1" max="1" width="1.85546875" style="2" customWidth="1"/>
    <col min="2" max="2" width="3.140625" style="2" customWidth="1"/>
    <col min="3" max="3" width="56.28515625" style="2" customWidth="1"/>
    <col min="4" max="4" width="14.140625" style="2" customWidth="1"/>
    <col min="5" max="5" width="14" style="2" customWidth="1"/>
    <col min="6" max="256" width="11.42578125" style="2"/>
    <col min="257" max="257" width="1.85546875" style="2" customWidth="1"/>
    <col min="258" max="258" width="3.140625" style="2" customWidth="1"/>
    <col min="259" max="259" width="56.28515625" style="2" customWidth="1"/>
    <col min="260" max="260" width="14.140625" style="2" customWidth="1"/>
    <col min="261" max="512" width="11.42578125" style="2"/>
    <col min="513" max="513" width="1.85546875" style="2" customWidth="1"/>
    <col min="514" max="514" width="3.140625" style="2" customWidth="1"/>
    <col min="515" max="515" width="56.28515625" style="2" customWidth="1"/>
    <col min="516" max="516" width="14.140625" style="2" customWidth="1"/>
    <col min="517" max="768" width="11.42578125" style="2"/>
    <col min="769" max="769" width="1.85546875" style="2" customWidth="1"/>
    <col min="770" max="770" width="3.140625" style="2" customWidth="1"/>
    <col min="771" max="771" width="56.28515625" style="2" customWidth="1"/>
    <col min="772" max="772" width="14.140625" style="2" customWidth="1"/>
    <col min="773" max="1024" width="11.42578125" style="2"/>
    <col min="1025" max="1025" width="1.85546875" style="2" customWidth="1"/>
    <col min="1026" max="1026" width="3.140625" style="2" customWidth="1"/>
    <col min="1027" max="1027" width="56.28515625" style="2" customWidth="1"/>
    <col min="1028" max="1028" width="14.140625" style="2" customWidth="1"/>
    <col min="1029" max="1280" width="11.42578125" style="2"/>
    <col min="1281" max="1281" width="1.85546875" style="2" customWidth="1"/>
    <col min="1282" max="1282" width="3.140625" style="2" customWidth="1"/>
    <col min="1283" max="1283" width="56.28515625" style="2" customWidth="1"/>
    <col min="1284" max="1284" width="14.140625" style="2" customWidth="1"/>
    <col min="1285" max="1536" width="11.42578125" style="2"/>
    <col min="1537" max="1537" width="1.85546875" style="2" customWidth="1"/>
    <col min="1538" max="1538" width="3.140625" style="2" customWidth="1"/>
    <col min="1539" max="1539" width="56.28515625" style="2" customWidth="1"/>
    <col min="1540" max="1540" width="14.140625" style="2" customWidth="1"/>
    <col min="1541" max="1792" width="11.42578125" style="2"/>
    <col min="1793" max="1793" width="1.85546875" style="2" customWidth="1"/>
    <col min="1794" max="1794" width="3.140625" style="2" customWidth="1"/>
    <col min="1795" max="1795" width="56.28515625" style="2" customWidth="1"/>
    <col min="1796" max="1796" width="14.140625" style="2" customWidth="1"/>
    <col min="1797" max="2048" width="11.42578125" style="2"/>
    <col min="2049" max="2049" width="1.85546875" style="2" customWidth="1"/>
    <col min="2050" max="2050" width="3.140625" style="2" customWidth="1"/>
    <col min="2051" max="2051" width="56.28515625" style="2" customWidth="1"/>
    <col min="2052" max="2052" width="14.140625" style="2" customWidth="1"/>
    <col min="2053" max="2304" width="11.42578125" style="2"/>
    <col min="2305" max="2305" width="1.85546875" style="2" customWidth="1"/>
    <col min="2306" max="2306" width="3.140625" style="2" customWidth="1"/>
    <col min="2307" max="2307" width="56.28515625" style="2" customWidth="1"/>
    <col min="2308" max="2308" width="14.140625" style="2" customWidth="1"/>
    <col min="2309" max="2560" width="11.42578125" style="2"/>
    <col min="2561" max="2561" width="1.85546875" style="2" customWidth="1"/>
    <col min="2562" max="2562" width="3.140625" style="2" customWidth="1"/>
    <col min="2563" max="2563" width="56.28515625" style="2" customWidth="1"/>
    <col min="2564" max="2564" width="14.140625" style="2" customWidth="1"/>
    <col min="2565" max="2816" width="11.42578125" style="2"/>
    <col min="2817" max="2817" width="1.85546875" style="2" customWidth="1"/>
    <col min="2818" max="2818" width="3.140625" style="2" customWidth="1"/>
    <col min="2819" max="2819" width="56.28515625" style="2" customWidth="1"/>
    <col min="2820" max="2820" width="14.140625" style="2" customWidth="1"/>
    <col min="2821" max="3072" width="11.42578125" style="2"/>
    <col min="3073" max="3073" width="1.85546875" style="2" customWidth="1"/>
    <col min="3074" max="3074" width="3.140625" style="2" customWidth="1"/>
    <col min="3075" max="3075" width="56.28515625" style="2" customWidth="1"/>
    <col min="3076" max="3076" width="14.140625" style="2" customWidth="1"/>
    <col min="3077" max="3328" width="11.42578125" style="2"/>
    <col min="3329" max="3329" width="1.85546875" style="2" customWidth="1"/>
    <col min="3330" max="3330" width="3.140625" style="2" customWidth="1"/>
    <col min="3331" max="3331" width="56.28515625" style="2" customWidth="1"/>
    <col min="3332" max="3332" width="14.140625" style="2" customWidth="1"/>
    <col min="3333" max="3584" width="11.42578125" style="2"/>
    <col min="3585" max="3585" width="1.85546875" style="2" customWidth="1"/>
    <col min="3586" max="3586" width="3.140625" style="2" customWidth="1"/>
    <col min="3587" max="3587" width="56.28515625" style="2" customWidth="1"/>
    <col min="3588" max="3588" width="14.140625" style="2" customWidth="1"/>
    <col min="3589" max="3840" width="11.42578125" style="2"/>
    <col min="3841" max="3841" width="1.85546875" style="2" customWidth="1"/>
    <col min="3842" max="3842" width="3.140625" style="2" customWidth="1"/>
    <col min="3843" max="3843" width="56.28515625" style="2" customWidth="1"/>
    <col min="3844" max="3844" width="14.140625" style="2" customWidth="1"/>
    <col min="3845" max="4096" width="11.42578125" style="2"/>
    <col min="4097" max="4097" width="1.85546875" style="2" customWidth="1"/>
    <col min="4098" max="4098" width="3.140625" style="2" customWidth="1"/>
    <col min="4099" max="4099" width="56.28515625" style="2" customWidth="1"/>
    <col min="4100" max="4100" width="14.140625" style="2" customWidth="1"/>
    <col min="4101" max="4352" width="11.42578125" style="2"/>
    <col min="4353" max="4353" width="1.85546875" style="2" customWidth="1"/>
    <col min="4354" max="4354" width="3.140625" style="2" customWidth="1"/>
    <col min="4355" max="4355" width="56.28515625" style="2" customWidth="1"/>
    <col min="4356" max="4356" width="14.140625" style="2" customWidth="1"/>
    <col min="4357" max="4608" width="11.42578125" style="2"/>
    <col min="4609" max="4609" width="1.85546875" style="2" customWidth="1"/>
    <col min="4610" max="4610" width="3.140625" style="2" customWidth="1"/>
    <col min="4611" max="4611" width="56.28515625" style="2" customWidth="1"/>
    <col min="4612" max="4612" width="14.140625" style="2" customWidth="1"/>
    <col min="4613" max="4864" width="11.42578125" style="2"/>
    <col min="4865" max="4865" width="1.85546875" style="2" customWidth="1"/>
    <col min="4866" max="4866" width="3.140625" style="2" customWidth="1"/>
    <col min="4867" max="4867" width="56.28515625" style="2" customWidth="1"/>
    <col min="4868" max="4868" width="14.140625" style="2" customWidth="1"/>
    <col min="4869" max="5120" width="11.42578125" style="2"/>
    <col min="5121" max="5121" width="1.85546875" style="2" customWidth="1"/>
    <col min="5122" max="5122" width="3.140625" style="2" customWidth="1"/>
    <col min="5123" max="5123" width="56.28515625" style="2" customWidth="1"/>
    <col min="5124" max="5124" width="14.140625" style="2" customWidth="1"/>
    <col min="5125" max="5376" width="11.42578125" style="2"/>
    <col min="5377" max="5377" width="1.85546875" style="2" customWidth="1"/>
    <col min="5378" max="5378" width="3.140625" style="2" customWidth="1"/>
    <col min="5379" max="5379" width="56.28515625" style="2" customWidth="1"/>
    <col min="5380" max="5380" width="14.140625" style="2" customWidth="1"/>
    <col min="5381" max="5632" width="11.42578125" style="2"/>
    <col min="5633" max="5633" width="1.85546875" style="2" customWidth="1"/>
    <col min="5634" max="5634" width="3.140625" style="2" customWidth="1"/>
    <col min="5635" max="5635" width="56.28515625" style="2" customWidth="1"/>
    <col min="5636" max="5636" width="14.140625" style="2" customWidth="1"/>
    <col min="5637" max="5888" width="11.42578125" style="2"/>
    <col min="5889" max="5889" width="1.85546875" style="2" customWidth="1"/>
    <col min="5890" max="5890" width="3.140625" style="2" customWidth="1"/>
    <col min="5891" max="5891" width="56.28515625" style="2" customWidth="1"/>
    <col min="5892" max="5892" width="14.140625" style="2" customWidth="1"/>
    <col min="5893" max="6144" width="11.42578125" style="2"/>
    <col min="6145" max="6145" width="1.85546875" style="2" customWidth="1"/>
    <col min="6146" max="6146" width="3.140625" style="2" customWidth="1"/>
    <col min="6147" max="6147" width="56.28515625" style="2" customWidth="1"/>
    <col min="6148" max="6148" width="14.140625" style="2" customWidth="1"/>
    <col min="6149" max="6400" width="11.42578125" style="2"/>
    <col min="6401" max="6401" width="1.85546875" style="2" customWidth="1"/>
    <col min="6402" max="6402" width="3.140625" style="2" customWidth="1"/>
    <col min="6403" max="6403" width="56.28515625" style="2" customWidth="1"/>
    <col min="6404" max="6404" width="14.140625" style="2" customWidth="1"/>
    <col min="6405" max="6656" width="11.42578125" style="2"/>
    <col min="6657" max="6657" width="1.85546875" style="2" customWidth="1"/>
    <col min="6658" max="6658" width="3.140625" style="2" customWidth="1"/>
    <col min="6659" max="6659" width="56.28515625" style="2" customWidth="1"/>
    <col min="6660" max="6660" width="14.140625" style="2" customWidth="1"/>
    <col min="6661" max="6912" width="11.42578125" style="2"/>
    <col min="6913" max="6913" width="1.85546875" style="2" customWidth="1"/>
    <col min="6914" max="6914" width="3.140625" style="2" customWidth="1"/>
    <col min="6915" max="6915" width="56.28515625" style="2" customWidth="1"/>
    <col min="6916" max="6916" width="14.140625" style="2" customWidth="1"/>
    <col min="6917" max="7168" width="11.42578125" style="2"/>
    <col min="7169" max="7169" width="1.85546875" style="2" customWidth="1"/>
    <col min="7170" max="7170" width="3.140625" style="2" customWidth="1"/>
    <col min="7171" max="7171" width="56.28515625" style="2" customWidth="1"/>
    <col min="7172" max="7172" width="14.140625" style="2" customWidth="1"/>
    <col min="7173" max="7424" width="11.42578125" style="2"/>
    <col min="7425" max="7425" width="1.85546875" style="2" customWidth="1"/>
    <col min="7426" max="7426" width="3.140625" style="2" customWidth="1"/>
    <col min="7427" max="7427" width="56.28515625" style="2" customWidth="1"/>
    <col min="7428" max="7428" width="14.140625" style="2" customWidth="1"/>
    <col min="7429" max="7680" width="11.42578125" style="2"/>
    <col min="7681" max="7681" width="1.85546875" style="2" customWidth="1"/>
    <col min="7682" max="7682" width="3.140625" style="2" customWidth="1"/>
    <col min="7683" max="7683" width="56.28515625" style="2" customWidth="1"/>
    <col min="7684" max="7684" width="14.140625" style="2" customWidth="1"/>
    <col min="7685" max="7936" width="11.42578125" style="2"/>
    <col min="7937" max="7937" width="1.85546875" style="2" customWidth="1"/>
    <col min="7938" max="7938" width="3.140625" style="2" customWidth="1"/>
    <col min="7939" max="7939" width="56.28515625" style="2" customWidth="1"/>
    <col min="7940" max="7940" width="14.140625" style="2" customWidth="1"/>
    <col min="7941" max="8192" width="11.42578125" style="2"/>
    <col min="8193" max="8193" width="1.85546875" style="2" customWidth="1"/>
    <col min="8194" max="8194" width="3.140625" style="2" customWidth="1"/>
    <col min="8195" max="8195" width="56.28515625" style="2" customWidth="1"/>
    <col min="8196" max="8196" width="14.140625" style="2" customWidth="1"/>
    <col min="8197" max="8448" width="11.42578125" style="2"/>
    <col min="8449" max="8449" width="1.85546875" style="2" customWidth="1"/>
    <col min="8450" max="8450" width="3.140625" style="2" customWidth="1"/>
    <col min="8451" max="8451" width="56.28515625" style="2" customWidth="1"/>
    <col min="8452" max="8452" width="14.140625" style="2" customWidth="1"/>
    <col min="8453" max="8704" width="11.42578125" style="2"/>
    <col min="8705" max="8705" width="1.85546875" style="2" customWidth="1"/>
    <col min="8706" max="8706" width="3.140625" style="2" customWidth="1"/>
    <col min="8707" max="8707" width="56.28515625" style="2" customWidth="1"/>
    <col min="8708" max="8708" width="14.140625" style="2" customWidth="1"/>
    <col min="8709" max="8960" width="11.42578125" style="2"/>
    <col min="8961" max="8961" width="1.85546875" style="2" customWidth="1"/>
    <col min="8962" max="8962" width="3.140625" style="2" customWidth="1"/>
    <col min="8963" max="8963" width="56.28515625" style="2" customWidth="1"/>
    <col min="8964" max="8964" width="14.140625" style="2" customWidth="1"/>
    <col min="8965" max="9216" width="11.42578125" style="2"/>
    <col min="9217" max="9217" width="1.85546875" style="2" customWidth="1"/>
    <col min="9218" max="9218" width="3.140625" style="2" customWidth="1"/>
    <col min="9219" max="9219" width="56.28515625" style="2" customWidth="1"/>
    <col min="9220" max="9220" width="14.140625" style="2" customWidth="1"/>
    <col min="9221" max="9472" width="11.42578125" style="2"/>
    <col min="9473" max="9473" width="1.85546875" style="2" customWidth="1"/>
    <col min="9474" max="9474" width="3.140625" style="2" customWidth="1"/>
    <col min="9475" max="9475" width="56.28515625" style="2" customWidth="1"/>
    <col min="9476" max="9476" width="14.140625" style="2" customWidth="1"/>
    <col min="9477" max="9728" width="11.42578125" style="2"/>
    <col min="9729" max="9729" width="1.85546875" style="2" customWidth="1"/>
    <col min="9730" max="9730" width="3.140625" style="2" customWidth="1"/>
    <col min="9731" max="9731" width="56.28515625" style="2" customWidth="1"/>
    <col min="9732" max="9732" width="14.140625" style="2" customWidth="1"/>
    <col min="9733" max="9984" width="11.42578125" style="2"/>
    <col min="9985" max="9985" width="1.85546875" style="2" customWidth="1"/>
    <col min="9986" max="9986" width="3.140625" style="2" customWidth="1"/>
    <col min="9987" max="9987" width="56.28515625" style="2" customWidth="1"/>
    <col min="9988" max="9988" width="14.140625" style="2" customWidth="1"/>
    <col min="9989" max="10240" width="11.42578125" style="2"/>
    <col min="10241" max="10241" width="1.85546875" style="2" customWidth="1"/>
    <col min="10242" max="10242" width="3.140625" style="2" customWidth="1"/>
    <col min="10243" max="10243" width="56.28515625" style="2" customWidth="1"/>
    <col min="10244" max="10244" width="14.140625" style="2" customWidth="1"/>
    <col min="10245" max="10496" width="11.42578125" style="2"/>
    <col min="10497" max="10497" width="1.85546875" style="2" customWidth="1"/>
    <col min="10498" max="10498" width="3.140625" style="2" customWidth="1"/>
    <col min="10499" max="10499" width="56.28515625" style="2" customWidth="1"/>
    <col min="10500" max="10500" width="14.140625" style="2" customWidth="1"/>
    <col min="10501" max="10752" width="11.42578125" style="2"/>
    <col min="10753" max="10753" width="1.85546875" style="2" customWidth="1"/>
    <col min="10754" max="10754" width="3.140625" style="2" customWidth="1"/>
    <col min="10755" max="10755" width="56.28515625" style="2" customWidth="1"/>
    <col min="10756" max="10756" width="14.140625" style="2" customWidth="1"/>
    <col min="10757" max="11008" width="11.42578125" style="2"/>
    <col min="11009" max="11009" width="1.85546875" style="2" customWidth="1"/>
    <col min="11010" max="11010" width="3.140625" style="2" customWidth="1"/>
    <col min="11011" max="11011" width="56.28515625" style="2" customWidth="1"/>
    <col min="11012" max="11012" width="14.140625" style="2" customWidth="1"/>
    <col min="11013" max="11264" width="11.42578125" style="2"/>
    <col min="11265" max="11265" width="1.85546875" style="2" customWidth="1"/>
    <col min="11266" max="11266" width="3.140625" style="2" customWidth="1"/>
    <col min="11267" max="11267" width="56.28515625" style="2" customWidth="1"/>
    <col min="11268" max="11268" width="14.140625" style="2" customWidth="1"/>
    <col min="11269" max="11520" width="11.42578125" style="2"/>
    <col min="11521" max="11521" width="1.85546875" style="2" customWidth="1"/>
    <col min="11522" max="11522" width="3.140625" style="2" customWidth="1"/>
    <col min="11523" max="11523" width="56.28515625" style="2" customWidth="1"/>
    <col min="11524" max="11524" width="14.140625" style="2" customWidth="1"/>
    <col min="11525" max="11776" width="11.42578125" style="2"/>
    <col min="11777" max="11777" width="1.85546875" style="2" customWidth="1"/>
    <col min="11778" max="11778" width="3.140625" style="2" customWidth="1"/>
    <col min="11779" max="11779" width="56.28515625" style="2" customWidth="1"/>
    <col min="11780" max="11780" width="14.140625" style="2" customWidth="1"/>
    <col min="11781" max="12032" width="11.42578125" style="2"/>
    <col min="12033" max="12033" width="1.85546875" style="2" customWidth="1"/>
    <col min="12034" max="12034" width="3.140625" style="2" customWidth="1"/>
    <col min="12035" max="12035" width="56.28515625" style="2" customWidth="1"/>
    <col min="12036" max="12036" width="14.140625" style="2" customWidth="1"/>
    <col min="12037" max="12288" width="11.42578125" style="2"/>
    <col min="12289" max="12289" width="1.85546875" style="2" customWidth="1"/>
    <col min="12290" max="12290" width="3.140625" style="2" customWidth="1"/>
    <col min="12291" max="12291" width="56.28515625" style="2" customWidth="1"/>
    <col min="12292" max="12292" width="14.140625" style="2" customWidth="1"/>
    <col min="12293" max="12544" width="11.42578125" style="2"/>
    <col min="12545" max="12545" width="1.85546875" style="2" customWidth="1"/>
    <col min="12546" max="12546" width="3.140625" style="2" customWidth="1"/>
    <col min="12547" max="12547" width="56.28515625" style="2" customWidth="1"/>
    <col min="12548" max="12548" width="14.140625" style="2" customWidth="1"/>
    <col min="12549" max="12800" width="11.42578125" style="2"/>
    <col min="12801" max="12801" width="1.85546875" style="2" customWidth="1"/>
    <col min="12802" max="12802" width="3.140625" style="2" customWidth="1"/>
    <col min="12803" max="12803" width="56.28515625" style="2" customWidth="1"/>
    <col min="12804" max="12804" width="14.140625" style="2" customWidth="1"/>
    <col min="12805" max="13056" width="11.42578125" style="2"/>
    <col min="13057" max="13057" width="1.85546875" style="2" customWidth="1"/>
    <col min="13058" max="13058" width="3.140625" style="2" customWidth="1"/>
    <col min="13059" max="13059" width="56.28515625" style="2" customWidth="1"/>
    <col min="13060" max="13060" width="14.140625" style="2" customWidth="1"/>
    <col min="13061" max="13312" width="11.42578125" style="2"/>
    <col min="13313" max="13313" width="1.85546875" style="2" customWidth="1"/>
    <col min="13314" max="13314" width="3.140625" style="2" customWidth="1"/>
    <col min="13315" max="13315" width="56.28515625" style="2" customWidth="1"/>
    <col min="13316" max="13316" width="14.140625" style="2" customWidth="1"/>
    <col min="13317" max="13568" width="11.42578125" style="2"/>
    <col min="13569" max="13569" width="1.85546875" style="2" customWidth="1"/>
    <col min="13570" max="13570" width="3.140625" style="2" customWidth="1"/>
    <col min="13571" max="13571" width="56.28515625" style="2" customWidth="1"/>
    <col min="13572" max="13572" width="14.140625" style="2" customWidth="1"/>
    <col min="13573" max="13824" width="11.42578125" style="2"/>
    <col min="13825" max="13825" width="1.85546875" style="2" customWidth="1"/>
    <col min="13826" max="13826" width="3.140625" style="2" customWidth="1"/>
    <col min="13827" max="13827" width="56.28515625" style="2" customWidth="1"/>
    <col min="13828" max="13828" width="14.140625" style="2" customWidth="1"/>
    <col min="13829" max="14080" width="11.42578125" style="2"/>
    <col min="14081" max="14081" width="1.85546875" style="2" customWidth="1"/>
    <col min="14082" max="14082" width="3.140625" style="2" customWidth="1"/>
    <col min="14083" max="14083" width="56.28515625" style="2" customWidth="1"/>
    <col min="14084" max="14084" width="14.140625" style="2" customWidth="1"/>
    <col min="14085" max="14336" width="11.42578125" style="2"/>
    <col min="14337" max="14337" width="1.85546875" style="2" customWidth="1"/>
    <col min="14338" max="14338" width="3.140625" style="2" customWidth="1"/>
    <col min="14339" max="14339" width="56.28515625" style="2" customWidth="1"/>
    <col min="14340" max="14340" width="14.140625" style="2" customWidth="1"/>
    <col min="14341" max="14592" width="11.42578125" style="2"/>
    <col min="14593" max="14593" width="1.85546875" style="2" customWidth="1"/>
    <col min="14594" max="14594" width="3.140625" style="2" customWidth="1"/>
    <col min="14595" max="14595" width="56.28515625" style="2" customWidth="1"/>
    <col min="14596" max="14596" width="14.140625" style="2" customWidth="1"/>
    <col min="14597" max="14848" width="11.42578125" style="2"/>
    <col min="14849" max="14849" width="1.85546875" style="2" customWidth="1"/>
    <col min="14850" max="14850" width="3.140625" style="2" customWidth="1"/>
    <col min="14851" max="14851" width="56.28515625" style="2" customWidth="1"/>
    <col min="14852" max="14852" width="14.140625" style="2" customWidth="1"/>
    <col min="14853" max="15104" width="11.42578125" style="2"/>
    <col min="15105" max="15105" width="1.85546875" style="2" customWidth="1"/>
    <col min="15106" max="15106" width="3.140625" style="2" customWidth="1"/>
    <col min="15107" max="15107" width="56.28515625" style="2" customWidth="1"/>
    <col min="15108" max="15108" width="14.140625" style="2" customWidth="1"/>
    <col min="15109" max="15360" width="11.42578125" style="2"/>
    <col min="15361" max="15361" width="1.85546875" style="2" customWidth="1"/>
    <col min="15362" max="15362" width="3.140625" style="2" customWidth="1"/>
    <col min="15363" max="15363" width="56.28515625" style="2" customWidth="1"/>
    <col min="15364" max="15364" width="14.140625" style="2" customWidth="1"/>
    <col min="15365" max="15616" width="11.42578125" style="2"/>
    <col min="15617" max="15617" width="1.85546875" style="2" customWidth="1"/>
    <col min="15618" max="15618" width="3.140625" style="2" customWidth="1"/>
    <col min="15619" max="15619" width="56.28515625" style="2" customWidth="1"/>
    <col min="15620" max="15620" width="14.140625" style="2" customWidth="1"/>
    <col min="15621" max="15872" width="11.42578125" style="2"/>
    <col min="15873" max="15873" width="1.85546875" style="2" customWidth="1"/>
    <col min="15874" max="15874" width="3.140625" style="2" customWidth="1"/>
    <col min="15875" max="15875" width="56.28515625" style="2" customWidth="1"/>
    <col min="15876" max="15876" width="14.140625" style="2" customWidth="1"/>
    <col min="15877" max="16128" width="11.42578125" style="2"/>
    <col min="16129" max="16129" width="1.85546875" style="2" customWidth="1"/>
    <col min="16130" max="16130" width="3.140625" style="2" customWidth="1"/>
    <col min="16131" max="16131" width="56.28515625" style="2" customWidth="1"/>
    <col min="16132" max="16132" width="14.140625" style="2" customWidth="1"/>
    <col min="16133" max="16384" width="11.42578125" style="2"/>
  </cols>
  <sheetData>
    <row r="1" spans="1:6" x14ac:dyDescent="0.25">
      <c r="A1" s="1" t="s">
        <v>21</v>
      </c>
    </row>
    <row r="2" spans="1:6" x14ac:dyDescent="0.25">
      <c r="C2" s="3" t="s">
        <v>22</v>
      </c>
    </row>
    <row r="3" spans="1:6" x14ac:dyDescent="0.25">
      <c r="C3" s="6" t="s">
        <v>23</v>
      </c>
      <c r="D3" s="89" t="s">
        <v>3</v>
      </c>
    </row>
    <row r="4" spans="1:6" ht="15.75" x14ac:dyDescent="0.3">
      <c r="C4" s="24" t="s">
        <v>24</v>
      </c>
      <c r="D4" s="90">
        <f>Steuerung!C1+3</f>
        <v>2028</v>
      </c>
      <c r="F4" s="25"/>
    </row>
    <row r="5" spans="1:6" x14ac:dyDescent="0.25">
      <c r="A5" s="26"/>
      <c r="B5" s="13"/>
      <c r="C5" s="5"/>
      <c r="D5" s="27"/>
      <c r="E5" s="27"/>
    </row>
    <row r="6" spans="1:6" x14ac:dyDescent="0.25">
      <c r="A6" s="150" t="s">
        <v>67</v>
      </c>
      <c r="B6" s="151"/>
      <c r="C6" s="151"/>
      <c r="D6" s="152">
        <f>D4</f>
        <v>2028</v>
      </c>
      <c r="E6" s="152"/>
      <c r="F6" s="152"/>
    </row>
    <row r="7" spans="1:6" ht="27" x14ac:dyDescent="0.25">
      <c r="A7" s="151"/>
      <c r="B7" s="151"/>
      <c r="C7" s="151"/>
      <c r="D7" s="28" t="s">
        <v>26</v>
      </c>
      <c r="E7" s="28" t="s">
        <v>27</v>
      </c>
      <c r="F7" s="28" t="s">
        <v>28</v>
      </c>
    </row>
    <row r="8" spans="1:6" x14ac:dyDescent="0.25">
      <c r="A8" s="13" t="s">
        <v>29</v>
      </c>
      <c r="B8" s="13"/>
      <c r="C8" s="13"/>
      <c r="D8" s="27"/>
      <c r="E8" s="27"/>
      <c r="F8" s="27"/>
    </row>
    <row r="9" spans="1:6" x14ac:dyDescent="0.25">
      <c r="A9" s="5"/>
      <c r="B9" s="29" t="s">
        <v>30</v>
      </c>
      <c r="C9" s="30"/>
      <c r="D9" s="31">
        <v>1680.9581000000001</v>
      </c>
      <c r="E9" s="31">
        <v>207.84979999999999</v>
      </c>
      <c r="F9" s="32">
        <f>D9-E9</f>
        <v>1473.1083000000001</v>
      </c>
    </row>
    <row r="10" spans="1:6" x14ac:dyDescent="0.25">
      <c r="A10" s="5"/>
      <c r="B10" s="33" t="s">
        <v>31</v>
      </c>
      <c r="C10" s="34"/>
      <c r="D10" s="31">
        <v>1621.0965000000001</v>
      </c>
      <c r="E10" s="31">
        <v>163.625</v>
      </c>
      <c r="F10" s="32">
        <f>D10-E10</f>
        <v>1457.4715000000001</v>
      </c>
    </row>
    <row r="11" spans="1:6" ht="15.75" thickBot="1" x14ac:dyDescent="0.3">
      <c r="A11" s="35"/>
      <c r="B11" s="36"/>
      <c r="C11" s="37" t="s">
        <v>32</v>
      </c>
      <c r="D11" s="38">
        <f>D9-D10</f>
        <v>59.861599999999953</v>
      </c>
      <c r="E11" s="38">
        <f>E9-E10</f>
        <v>44.224799999999988</v>
      </c>
      <c r="F11" s="38">
        <f>F9-F10</f>
        <v>15.636799999999994</v>
      </c>
    </row>
    <row r="12" spans="1:6" ht="15.75" thickBot="1" x14ac:dyDescent="0.3">
      <c r="A12" s="5"/>
      <c r="B12" s="39" t="s">
        <v>33</v>
      </c>
      <c r="C12" s="40"/>
      <c r="D12" s="41">
        <v>2.2955999999999999</v>
      </c>
      <c r="E12" s="41">
        <v>2.0999999999999999E-3</v>
      </c>
      <c r="F12" s="42">
        <f>D12-E12</f>
        <v>2.2934999999999999</v>
      </c>
    </row>
    <row r="13" spans="1:6" x14ac:dyDescent="0.25">
      <c r="A13" s="5"/>
      <c r="B13" s="33" t="s">
        <v>34</v>
      </c>
      <c r="C13" s="34"/>
      <c r="D13" s="41">
        <v>213.90010000000001</v>
      </c>
      <c r="E13" s="41">
        <v>51.642299999999999</v>
      </c>
      <c r="F13" s="32">
        <f>D13-E13</f>
        <v>162.2578</v>
      </c>
    </row>
    <row r="14" spans="1:6" x14ac:dyDescent="0.25">
      <c r="A14" s="13"/>
      <c r="B14" s="43"/>
      <c r="C14" s="44" t="s">
        <v>35</v>
      </c>
      <c r="D14" s="45"/>
      <c r="E14" s="45"/>
      <c r="F14" s="46"/>
    </row>
    <row r="15" spans="1:6" ht="15.75" thickBot="1" x14ac:dyDescent="0.3">
      <c r="A15" s="35"/>
      <c r="B15" s="36" t="s">
        <v>36</v>
      </c>
      <c r="C15" s="37" t="s">
        <v>37</v>
      </c>
      <c r="D15" s="38">
        <f>D12-D13</f>
        <v>-211.6045</v>
      </c>
      <c r="E15" s="38">
        <f>E12-E13</f>
        <v>-51.6402</v>
      </c>
      <c r="F15" s="38">
        <f>F12-F13</f>
        <v>-159.96430000000001</v>
      </c>
    </row>
    <row r="16" spans="1:6" x14ac:dyDescent="0.25">
      <c r="A16" s="5"/>
      <c r="B16" s="47" t="s">
        <v>38</v>
      </c>
      <c r="C16" s="48"/>
      <c r="D16" s="136" t="s">
        <v>97</v>
      </c>
      <c r="E16" s="41">
        <v>15.4269</v>
      </c>
      <c r="F16" s="137" t="s">
        <v>97</v>
      </c>
    </row>
    <row r="17" spans="1:6" x14ac:dyDescent="0.25">
      <c r="A17" s="5"/>
      <c r="B17" s="49" t="s">
        <v>39</v>
      </c>
      <c r="C17" s="50"/>
      <c r="D17" s="130" t="s">
        <v>97</v>
      </c>
      <c r="E17" s="135">
        <v>34.888300000000001</v>
      </c>
      <c r="F17" s="100" t="s">
        <v>97</v>
      </c>
    </row>
    <row r="18" spans="1:6" ht="15.75" thickBot="1" x14ac:dyDescent="0.3">
      <c r="A18" s="5"/>
      <c r="B18" s="51"/>
      <c r="C18" s="37" t="s">
        <v>40</v>
      </c>
      <c r="D18" s="129" t="s">
        <v>97</v>
      </c>
      <c r="E18" s="52">
        <f>E16-E17</f>
        <v>-19.461400000000001</v>
      </c>
      <c r="F18" s="129" t="s">
        <v>97</v>
      </c>
    </row>
    <row r="19" spans="1:6" ht="15.75" thickBot="1" x14ac:dyDescent="0.3">
      <c r="A19" s="5"/>
      <c r="B19" s="53"/>
      <c r="C19" s="54" t="s">
        <v>41</v>
      </c>
      <c r="D19" s="131" t="s">
        <v>97</v>
      </c>
      <c r="E19" s="55">
        <f>E11+E15+E18</f>
        <v>-26.876800000000014</v>
      </c>
      <c r="F19" s="131" t="s">
        <v>97</v>
      </c>
    </row>
    <row r="20" spans="1:6" x14ac:dyDescent="0.25">
      <c r="A20" s="13" t="s">
        <v>42</v>
      </c>
      <c r="B20" s="5"/>
      <c r="C20" s="13"/>
      <c r="D20" s="139"/>
      <c r="E20" s="22"/>
      <c r="F20" s="139"/>
    </row>
    <row r="21" spans="1:6" x14ac:dyDescent="0.25">
      <c r="A21" s="13"/>
      <c r="B21" s="29" t="s">
        <v>43</v>
      </c>
      <c r="C21" s="30"/>
      <c r="D21" s="14"/>
      <c r="E21" s="14"/>
      <c r="F21" s="14"/>
    </row>
    <row r="22" spans="1:6" x14ac:dyDescent="0.25">
      <c r="A22" s="13"/>
      <c r="B22" s="56"/>
      <c r="C22" s="57" t="s">
        <v>44</v>
      </c>
      <c r="E22" s="58"/>
      <c r="F22" s="59">
        <f>D11+D15+E18</f>
        <v>-171.20430000000005</v>
      </c>
    </row>
    <row r="23" spans="1:6" x14ac:dyDescent="0.25">
      <c r="A23" s="5"/>
    </row>
    <row r="24" spans="1:6" x14ac:dyDescent="0.25">
      <c r="A24" s="153" t="s">
        <v>45</v>
      </c>
      <c r="B24" s="153"/>
      <c r="C24" s="153"/>
      <c r="D24" s="153"/>
      <c r="E24" s="153"/>
    </row>
    <row r="25" spans="1:6" x14ac:dyDescent="0.25">
      <c r="A25" s="13"/>
      <c r="B25" s="5"/>
      <c r="C25" s="13"/>
      <c r="D25" s="27"/>
    </row>
    <row r="26" spans="1:6" x14ac:dyDescent="0.25">
      <c r="B26" s="13"/>
      <c r="C26" s="13"/>
      <c r="D26" s="27"/>
    </row>
    <row r="27" spans="1:6" x14ac:dyDescent="0.25">
      <c r="B27" s="5"/>
      <c r="C27" s="23"/>
    </row>
    <row r="28" spans="1:6" x14ac:dyDescent="0.25">
      <c r="B28" s="29"/>
      <c r="C28" s="60" t="s">
        <v>46</v>
      </c>
      <c r="D28" s="61"/>
      <c r="E28" s="61"/>
      <c r="F28" s="46"/>
    </row>
    <row r="29" spans="1:6" x14ac:dyDescent="0.25">
      <c r="B29" s="33"/>
      <c r="C29" s="19" t="s">
        <v>47</v>
      </c>
      <c r="D29" s="31"/>
      <c r="E29" s="31"/>
      <c r="F29" s="32">
        <f>D29-E29</f>
        <v>0</v>
      </c>
    </row>
    <row r="30" spans="1:6" x14ac:dyDescent="0.25">
      <c r="B30" s="33"/>
      <c r="C30" s="19" t="s">
        <v>48</v>
      </c>
      <c r="D30" s="31"/>
      <c r="E30" s="31"/>
      <c r="F30" s="32">
        <f>D30-E30</f>
        <v>0</v>
      </c>
    </row>
    <row r="31" spans="1:6" x14ac:dyDescent="0.25">
      <c r="B31" s="33"/>
      <c r="C31" s="19" t="s">
        <v>49</v>
      </c>
      <c r="D31" s="31"/>
      <c r="E31" s="31"/>
      <c r="F31" s="32">
        <f>D31-E31</f>
        <v>0</v>
      </c>
    </row>
    <row r="32" spans="1:6" x14ac:dyDescent="0.25">
      <c r="B32" s="33"/>
      <c r="C32" s="19" t="s">
        <v>50</v>
      </c>
      <c r="D32" s="31"/>
      <c r="E32" s="31"/>
      <c r="F32" s="32">
        <f>D32-E32</f>
        <v>0</v>
      </c>
    </row>
    <row r="33" spans="1:6" x14ac:dyDescent="0.25">
      <c r="B33" s="62" t="s">
        <v>19</v>
      </c>
      <c r="C33" s="63" t="s">
        <v>51</v>
      </c>
      <c r="D33" s="59">
        <f>SUM(D28:D32)</f>
        <v>0</v>
      </c>
      <c r="E33" s="59">
        <f>SUM(E28:E32)</f>
        <v>0</v>
      </c>
      <c r="F33" s="59">
        <f>SUM(F28:F32)</f>
        <v>0</v>
      </c>
    </row>
    <row r="34" spans="1:6" x14ac:dyDescent="0.25">
      <c r="B34" s="13"/>
      <c r="C34" s="64"/>
      <c r="D34" s="14"/>
    </row>
    <row r="35" spans="1:6" x14ac:dyDescent="0.25">
      <c r="B35" s="65"/>
      <c r="C35" s="60" t="s">
        <v>52</v>
      </c>
      <c r="D35" s="66"/>
      <c r="E35" s="67"/>
      <c r="F35" s="30"/>
    </row>
    <row r="36" spans="1:6" x14ac:dyDescent="0.25">
      <c r="B36" s="62" t="s">
        <v>53</v>
      </c>
      <c r="C36" s="63" t="s">
        <v>54</v>
      </c>
      <c r="D36" s="31"/>
      <c r="E36" s="31"/>
      <c r="F36" s="32">
        <f>D36-E36</f>
        <v>0</v>
      </c>
    </row>
    <row r="37" spans="1:6" x14ac:dyDescent="0.25">
      <c r="C37" s="23"/>
    </row>
    <row r="38" spans="1:6" x14ac:dyDescent="0.25">
      <c r="A38" s="1"/>
      <c r="B38" s="1"/>
      <c r="C38" s="1"/>
      <c r="D38" s="1"/>
    </row>
    <row r="40" spans="1:6" x14ac:dyDescent="0.25">
      <c r="A40" s="68" t="s">
        <v>55</v>
      </c>
      <c r="B40" s="5"/>
      <c r="C40" s="13"/>
      <c r="D40" s="27"/>
    </row>
    <row r="41" spans="1:6" x14ac:dyDescent="0.25">
      <c r="B41" s="5"/>
      <c r="C41" s="23"/>
      <c r="E41" s="1"/>
    </row>
    <row r="42" spans="1:6" x14ac:dyDescent="0.25">
      <c r="B42" s="29"/>
      <c r="C42" s="60" t="s">
        <v>46</v>
      </c>
      <c r="D42" s="66"/>
      <c r="E42" s="67"/>
      <c r="F42" s="30"/>
    </row>
    <row r="43" spans="1:6" x14ac:dyDescent="0.25">
      <c r="B43" s="33"/>
      <c r="C43" s="19" t="s">
        <v>47</v>
      </c>
      <c r="D43" s="31">
        <v>69.434299999999993</v>
      </c>
      <c r="E43" s="31"/>
      <c r="F43" s="32">
        <f>D43-E43</f>
        <v>69.434299999999993</v>
      </c>
    </row>
    <row r="44" spans="1:6" x14ac:dyDescent="0.25">
      <c r="B44" s="33"/>
      <c r="C44" s="19" t="s">
        <v>48</v>
      </c>
      <c r="D44" s="31">
        <v>4.1093000000000002</v>
      </c>
      <c r="E44" s="31"/>
      <c r="F44" s="32">
        <f>D44-E44</f>
        <v>4.1093000000000002</v>
      </c>
    </row>
    <row r="45" spans="1:6" x14ac:dyDescent="0.25">
      <c r="B45" s="33"/>
      <c r="C45" s="19" t="s">
        <v>49</v>
      </c>
      <c r="D45" s="31">
        <v>0.27689999999999998</v>
      </c>
      <c r="E45" s="31"/>
      <c r="F45" s="32">
        <f>D45-E45</f>
        <v>0.27689999999999998</v>
      </c>
    </row>
    <row r="46" spans="1:6" x14ac:dyDescent="0.25">
      <c r="B46" s="33"/>
      <c r="C46" s="19" t="s">
        <v>56</v>
      </c>
      <c r="D46" s="31">
        <v>0.14829999999999999</v>
      </c>
      <c r="E46" s="31"/>
      <c r="F46" s="32">
        <f>D46-E46</f>
        <v>0.14829999999999999</v>
      </c>
    </row>
    <row r="47" spans="1:6" x14ac:dyDescent="0.25">
      <c r="B47" s="62" t="s">
        <v>19</v>
      </c>
      <c r="C47" s="63" t="s">
        <v>51</v>
      </c>
      <c r="D47" s="59">
        <f>SUM(D43:D46)</f>
        <v>73.968800000000002</v>
      </c>
      <c r="E47" s="59">
        <f>SUM(E43:E46)</f>
        <v>0</v>
      </c>
      <c r="F47" s="59">
        <f>SUM(F43:F46)</f>
        <v>73.968800000000002</v>
      </c>
    </row>
    <row r="48" spans="1:6" x14ac:dyDescent="0.25">
      <c r="C48" s="23"/>
    </row>
    <row r="49" spans="1:6" x14ac:dyDescent="0.25">
      <c r="A49" s="34"/>
      <c r="B49" s="69"/>
      <c r="C49" s="60" t="s">
        <v>52</v>
      </c>
      <c r="D49" s="66"/>
      <c r="E49" s="67"/>
      <c r="F49" s="30"/>
    </row>
    <row r="50" spans="1:6" x14ac:dyDescent="0.25">
      <c r="A50" s="34"/>
      <c r="B50" s="70" t="s">
        <v>53</v>
      </c>
      <c r="C50" s="63" t="s">
        <v>54</v>
      </c>
      <c r="D50" s="31">
        <v>0.2</v>
      </c>
      <c r="E50" s="31"/>
      <c r="F50" s="32">
        <f>D50-E50</f>
        <v>0.2</v>
      </c>
    </row>
    <row r="53" spans="1:6" x14ac:dyDescent="0.25">
      <c r="A53" s="145"/>
      <c r="B53" s="145"/>
      <c r="C53" s="145"/>
      <c r="D53" s="145"/>
      <c r="E53" s="145"/>
      <c r="F53" s="145"/>
    </row>
    <row r="54" spans="1:6" x14ac:dyDescent="0.25">
      <c r="A54" s="145"/>
      <c r="B54" s="145"/>
      <c r="C54" s="145"/>
      <c r="D54" s="145"/>
      <c r="E54" s="145"/>
      <c r="F54" s="145"/>
    </row>
    <row r="55" spans="1:6" x14ac:dyDescent="0.25">
      <c r="A55" s="145"/>
      <c r="B55" s="145"/>
      <c r="C55" s="145"/>
      <c r="D55" s="145"/>
      <c r="E55" s="145"/>
      <c r="F55" s="145"/>
    </row>
    <row r="56" spans="1:6" ht="18.75" customHeight="1" x14ac:dyDescent="0.25">
      <c r="A56" s="145"/>
      <c r="B56" s="145"/>
      <c r="C56" s="145"/>
      <c r="D56" s="145"/>
      <c r="E56" s="145"/>
      <c r="F56" s="145"/>
    </row>
    <row r="58" spans="1:6" x14ac:dyDescent="0.25">
      <c r="A58" s="154"/>
      <c r="B58" s="155"/>
      <c r="C58" s="155"/>
      <c r="D58" s="155"/>
      <c r="E58" s="155"/>
      <c r="F58" s="155"/>
    </row>
    <row r="59" spans="1:6" x14ac:dyDescent="0.25">
      <c r="A59" s="155"/>
      <c r="B59" s="155"/>
      <c r="C59" s="155"/>
      <c r="D59" s="155"/>
      <c r="E59" s="155"/>
      <c r="F59" s="155"/>
    </row>
    <row r="60" spans="1:6" x14ac:dyDescent="0.25">
      <c r="A60" s="155"/>
      <c r="B60" s="155"/>
      <c r="C60" s="155"/>
      <c r="D60" s="155"/>
      <c r="E60" s="155"/>
      <c r="F60" s="155"/>
    </row>
  </sheetData>
  <mergeCells count="5">
    <mergeCell ref="A6:C7"/>
    <mergeCell ref="D6:F6"/>
    <mergeCell ref="A24:E24"/>
    <mergeCell ref="A53:F56"/>
    <mergeCell ref="A58:F60"/>
  </mergeCells>
  <dataValidations count="6">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1000-000000000000}">
      <formula1>"Burgenland, Kärnten, Oberösterreich, Niederösterreich, Salzburg, Steiermark, Tirol, Vorarlberg"</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1000-000001000000}">
      <formula1>"2013, 2014 , 2015, 2016, 2017, 2018"</formula1>
    </dataValidation>
    <dataValidation allowBlank="1" showErrorMessage="1" sqref="D3:D4" xr:uid="{00000000-0002-0000-1000-000002000000}"/>
    <dataValidation type="decimal" allowBlank="1" showInputMessage="1" showErrorMessage="1" sqref="D9:E10" xr:uid="{00000000-0002-0000-1000-000003000000}">
      <formula1>0</formula1>
      <formula2>20000</formula2>
    </dataValidation>
    <dataValidation type="decimal" allowBlank="1" showInputMessage="1" showErrorMessage="1" sqref="D12:E13 D50:E50 D29:E32 D43:E46 E16:E17" xr:uid="{00000000-0002-0000-1000-000004000000}">
      <formula1>0</formula1>
      <formula2>5000</formula2>
    </dataValidation>
    <dataValidation type="decimal" allowBlank="1" showInputMessage="1" showErrorMessage="1" sqref="D36:E36" xr:uid="{00000000-0002-0000-1000-000005000000}">
      <formula1>0</formula1>
      <formula2>35000</formula2>
    </dataValidation>
  </dataValidations>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8">
    <tabColor theme="7" tint="0.39997558519241921"/>
  </sheetPr>
  <dimension ref="A1:F60"/>
  <sheetViews>
    <sheetView topLeftCell="A29" workbookViewId="0">
      <selection activeCell="A5" sqref="A5"/>
    </sheetView>
  </sheetViews>
  <sheetFormatPr baseColWidth="10" defaultRowHeight="15" x14ac:dyDescent="0.25"/>
  <cols>
    <col min="1" max="1" width="1.85546875" style="2" customWidth="1"/>
    <col min="2" max="2" width="3.140625" style="2" customWidth="1"/>
    <col min="3" max="3" width="56.28515625" style="2" customWidth="1"/>
    <col min="4" max="4" width="14.140625" style="2" customWidth="1"/>
    <col min="5" max="5" width="14" style="2" customWidth="1"/>
    <col min="6" max="256" width="11.42578125" style="2"/>
    <col min="257" max="257" width="1.85546875" style="2" customWidth="1"/>
    <col min="258" max="258" width="3.140625" style="2" customWidth="1"/>
    <col min="259" max="259" width="56.28515625" style="2" customWidth="1"/>
    <col min="260" max="260" width="14.140625" style="2" customWidth="1"/>
    <col min="261" max="512" width="11.42578125" style="2"/>
    <col min="513" max="513" width="1.85546875" style="2" customWidth="1"/>
    <col min="514" max="514" width="3.140625" style="2" customWidth="1"/>
    <col min="515" max="515" width="56.28515625" style="2" customWidth="1"/>
    <col min="516" max="516" width="14.140625" style="2" customWidth="1"/>
    <col min="517" max="768" width="11.42578125" style="2"/>
    <col min="769" max="769" width="1.85546875" style="2" customWidth="1"/>
    <col min="770" max="770" width="3.140625" style="2" customWidth="1"/>
    <col min="771" max="771" width="56.28515625" style="2" customWidth="1"/>
    <col min="772" max="772" width="14.140625" style="2" customWidth="1"/>
    <col min="773" max="1024" width="11.42578125" style="2"/>
    <col min="1025" max="1025" width="1.85546875" style="2" customWidth="1"/>
    <col min="1026" max="1026" width="3.140625" style="2" customWidth="1"/>
    <col min="1027" max="1027" width="56.28515625" style="2" customWidth="1"/>
    <col min="1028" max="1028" width="14.140625" style="2" customWidth="1"/>
    <col min="1029" max="1280" width="11.42578125" style="2"/>
    <col min="1281" max="1281" width="1.85546875" style="2" customWidth="1"/>
    <col min="1282" max="1282" width="3.140625" style="2" customWidth="1"/>
    <col min="1283" max="1283" width="56.28515625" style="2" customWidth="1"/>
    <col min="1284" max="1284" width="14.140625" style="2" customWidth="1"/>
    <col min="1285" max="1536" width="11.42578125" style="2"/>
    <col min="1537" max="1537" width="1.85546875" style="2" customWidth="1"/>
    <col min="1538" max="1538" width="3.140625" style="2" customWidth="1"/>
    <col min="1539" max="1539" width="56.28515625" style="2" customWidth="1"/>
    <col min="1540" max="1540" width="14.140625" style="2" customWidth="1"/>
    <col min="1541" max="1792" width="11.42578125" style="2"/>
    <col min="1793" max="1793" width="1.85546875" style="2" customWidth="1"/>
    <col min="1794" max="1794" width="3.140625" style="2" customWidth="1"/>
    <col min="1795" max="1795" width="56.28515625" style="2" customWidth="1"/>
    <col min="1796" max="1796" width="14.140625" style="2" customWidth="1"/>
    <col min="1797" max="2048" width="11.42578125" style="2"/>
    <col min="2049" max="2049" width="1.85546875" style="2" customWidth="1"/>
    <col min="2050" max="2050" width="3.140625" style="2" customWidth="1"/>
    <col min="2051" max="2051" width="56.28515625" style="2" customWidth="1"/>
    <col min="2052" max="2052" width="14.140625" style="2" customWidth="1"/>
    <col min="2053" max="2304" width="11.42578125" style="2"/>
    <col min="2305" max="2305" width="1.85546875" style="2" customWidth="1"/>
    <col min="2306" max="2306" width="3.140625" style="2" customWidth="1"/>
    <col min="2307" max="2307" width="56.28515625" style="2" customWidth="1"/>
    <col min="2308" max="2308" width="14.140625" style="2" customWidth="1"/>
    <col min="2309" max="2560" width="11.42578125" style="2"/>
    <col min="2561" max="2561" width="1.85546875" style="2" customWidth="1"/>
    <col min="2562" max="2562" width="3.140625" style="2" customWidth="1"/>
    <col min="2563" max="2563" width="56.28515625" style="2" customWidth="1"/>
    <col min="2564" max="2564" width="14.140625" style="2" customWidth="1"/>
    <col min="2565" max="2816" width="11.42578125" style="2"/>
    <col min="2817" max="2817" width="1.85546875" style="2" customWidth="1"/>
    <col min="2818" max="2818" width="3.140625" style="2" customWidth="1"/>
    <col min="2819" max="2819" width="56.28515625" style="2" customWidth="1"/>
    <col min="2820" max="2820" width="14.140625" style="2" customWidth="1"/>
    <col min="2821" max="3072" width="11.42578125" style="2"/>
    <col min="3073" max="3073" width="1.85546875" style="2" customWidth="1"/>
    <col min="3074" max="3074" width="3.140625" style="2" customWidth="1"/>
    <col min="3075" max="3075" width="56.28515625" style="2" customWidth="1"/>
    <col min="3076" max="3076" width="14.140625" style="2" customWidth="1"/>
    <col min="3077" max="3328" width="11.42578125" style="2"/>
    <col min="3329" max="3329" width="1.85546875" style="2" customWidth="1"/>
    <col min="3330" max="3330" width="3.140625" style="2" customWidth="1"/>
    <col min="3331" max="3331" width="56.28515625" style="2" customWidth="1"/>
    <col min="3332" max="3332" width="14.140625" style="2" customWidth="1"/>
    <col min="3333" max="3584" width="11.42578125" style="2"/>
    <col min="3585" max="3585" width="1.85546875" style="2" customWidth="1"/>
    <col min="3586" max="3586" width="3.140625" style="2" customWidth="1"/>
    <col min="3587" max="3587" width="56.28515625" style="2" customWidth="1"/>
    <col min="3588" max="3588" width="14.140625" style="2" customWidth="1"/>
    <col min="3589" max="3840" width="11.42578125" style="2"/>
    <col min="3841" max="3841" width="1.85546875" style="2" customWidth="1"/>
    <col min="3842" max="3842" width="3.140625" style="2" customWidth="1"/>
    <col min="3843" max="3843" width="56.28515625" style="2" customWidth="1"/>
    <col min="3844" max="3844" width="14.140625" style="2" customWidth="1"/>
    <col min="3845" max="4096" width="11.42578125" style="2"/>
    <col min="4097" max="4097" width="1.85546875" style="2" customWidth="1"/>
    <col min="4098" max="4098" width="3.140625" style="2" customWidth="1"/>
    <col min="4099" max="4099" width="56.28515625" style="2" customWidth="1"/>
    <col min="4100" max="4100" width="14.140625" style="2" customWidth="1"/>
    <col min="4101" max="4352" width="11.42578125" style="2"/>
    <col min="4353" max="4353" width="1.85546875" style="2" customWidth="1"/>
    <col min="4354" max="4354" width="3.140625" style="2" customWidth="1"/>
    <col min="4355" max="4355" width="56.28515625" style="2" customWidth="1"/>
    <col min="4356" max="4356" width="14.140625" style="2" customWidth="1"/>
    <col min="4357" max="4608" width="11.42578125" style="2"/>
    <col min="4609" max="4609" width="1.85546875" style="2" customWidth="1"/>
    <col min="4610" max="4610" width="3.140625" style="2" customWidth="1"/>
    <col min="4611" max="4611" width="56.28515625" style="2" customWidth="1"/>
    <col min="4612" max="4612" width="14.140625" style="2" customWidth="1"/>
    <col min="4613" max="4864" width="11.42578125" style="2"/>
    <col min="4865" max="4865" width="1.85546875" style="2" customWidth="1"/>
    <col min="4866" max="4866" width="3.140625" style="2" customWidth="1"/>
    <col min="4867" max="4867" width="56.28515625" style="2" customWidth="1"/>
    <col min="4868" max="4868" width="14.140625" style="2" customWidth="1"/>
    <col min="4869" max="5120" width="11.42578125" style="2"/>
    <col min="5121" max="5121" width="1.85546875" style="2" customWidth="1"/>
    <col min="5122" max="5122" width="3.140625" style="2" customWidth="1"/>
    <col min="5123" max="5123" width="56.28515625" style="2" customWidth="1"/>
    <col min="5124" max="5124" width="14.140625" style="2" customWidth="1"/>
    <col min="5125" max="5376" width="11.42578125" style="2"/>
    <col min="5377" max="5377" width="1.85546875" style="2" customWidth="1"/>
    <col min="5378" max="5378" width="3.140625" style="2" customWidth="1"/>
    <col min="5379" max="5379" width="56.28515625" style="2" customWidth="1"/>
    <col min="5380" max="5380" width="14.140625" style="2" customWidth="1"/>
    <col min="5381" max="5632" width="11.42578125" style="2"/>
    <col min="5633" max="5633" width="1.85546875" style="2" customWidth="1"/>
    <col min="5634" max="5634" width="3.140625" style="2" customWidth="1"/>
    <col min="5635" max="5635" width="56.28515625" style="2" customWidth="1"/>
    <col min="5636" max="5636" width="14.140625" style="2" customWidth="1"/>
    <col min="5637" max="5888" width="11.42578125" style="2"/>
    <col min="5889" max="5889" width="1.85546875" style="2" customWidth="1"/>
    <col min="5890" max="5890" width="3.140625" style="2" customWidth="1"/>
    <col min="5891" max="5891" width="56.28515625" style="2" customWidth="1"/>
    <col min="5892" max="5892" width="14.140625" style="2" customWidth="1"/>
    <col min="5893" max="6144" width="11.42578125" style="2"/>
    <col min="6145" max="6145" width="1.85546875" style="2" customWidth="1"/>
    <col min="6146" max="6146" width="3.140625" style="2" customWidth="1"/>
    <col min="6147" max="6147" width="56.28515625" style="2" customWidth="1"/>
    <col min="6148" max="6148" width="14.140625" style="2" customWidth="1"/>
    <col min="6149" max="6400" width="11.42578125" style="2"/>
    <col min="6401" max="6401" width="1.85546875" style="2" customWidth="1"/>
    <col min="6402" max="6402" width="3.140625" style="2" customWidth="1"/>
    <col min="6403" max="6403" width="56.28515625" style="2" customWidth="1"/>
    <col min="6404" max="6404" width="14.140625" style="2" customWidth="1"/>
    <col min="6405" max="6656" width="11.42578125" style="2"/>
    <col min="6657" max="6657" width="1.85546875" style="2" customWidth="1"/>
    <col min="6658" max="6658" width="3.140625" style="2" customWidth="1"/>
    <col min="6659" max="6659" width="56.28515625" style="2" customWidth="1"/>
    <col min="6660" max="6660" width="14.140625" style="2" customWidth="1"/>
    <col min="6661" max="6912" width="11.42578125" style="2"/>
    <col min="6913" max="6913" width="1.85546875" style="2" customWidth="1"/>
    <col min="6914" max="6914" width="3.140625" style="2" customWidth="1"/>
    <col min="6915" max="6915" width="56.28515625" style="2" customWidth="1"/>
    <col min="6916" max="6916" width="14.140625" style="2" customWidth="1"/>
    <col min="6917" max="7168" width="11.42578125" style="2"/>
    <col min="7169" max="7169" width="1.85546875" style="2" customWidth="1"/>
    <col min="7170" max="7170" width="3.140625" style="2" customWidth="1"/>
    <col min="7171" max="7171" width="56.28515625" style="2" customWidth="1"/>
    <col min="7172" max="7172" width="14.140625" style="2" customWidth="1"/>
    <col min="7173" max="7424" width="11.42578125" style="2"/>
    <col min="7425" max="7425" width="1.85546875" style="2" customWidth="1"/>
    <col min="7426" max="7426" width="3.140625" style="2" customWidth="1"/>
    <col min="7427" max="7427" width="56.28515625" style="2" customWidth="1"/>
    <col min="7428" max="7428" width="14.140625" style="2" customWidth="1"/>
    <col min="7429" max="7680" width="11.42578125" style="2"/>
    <col min="7681" max="7681" width="1.85546875" style="2" customWidth="1"/>
    <col min="7682" max="7682" width="3.140625" style="2" customWidth="1"/>
    <col min="7683" max="7683" width="56.28515625" style="2" customWidth="1"/>
    <col min="7684" max="7684" width="14.140625" style="2" customWidth="1"/>
    <col min="7685" max="7936" width="11.42578125" style="2"/>
    <col min="7937" max="7937" width="1.85546875" style="2" customWidth="1"/>
    <col min="7938" max="7938" width="3.140625" style="2" customWidth="1"/>
    <col min="7939" max="7939" width="56.28515625" style="2" customWidth="1"/>
    <col min="7940" max="7940" width="14.140625" style="2" customWidth="1"/>
    <col min="7941" max="8192" width="11.42578125" style="2"/>
    <col min="8193" max="8193" width="1.85546875" style="2" customWidth="1"/>
    <col min="8194" max="8194" width="3.140625" style="2" customWidth="1"/>
    <col min="8195" max="8195" width="56.28515625" style="2" customWidth="1"/>
    <col min="8196" max="8196" width="14.140625" style="2" customWidth="1"/>
    <col min="8197" max="8448" width="11.42578125" style="2"/>
    <col min="8449" max="8449" width="1.85546875" style="2" customWidth="1"/>
    <col min="8450" max="8450" width="3.140625" style="2" customWidth="1"/>
    <col min="8451" max="8451" width="56.28515625" style="2" customWidth="1"/>
    <col min="8452" max="8452" width="14.140625" style="2" customWidth="1"/>
    <col min="8453" max="8704" width="11.42578125" style="2"/>
    <col min="8705" max="8705" width="1.85546875" style="2" customWidth="1"/>
    <col min="8706" max="8706" width="3.140625" style="2" customWidth="1"/>
    <col min="8707" max="8707" width="56.28515625" style="2" customWidth="1"/>
    <col min="8708" max="8708" width="14.140625" style="2" customWidth="1"/>
    <col min="8709" max="8960" width="11.42578125" style="2"/>
    <col min="8961" max="8961" width="1.85546875" style="2" customWidth="1"/>
    <col min="8962" max="8962" width="3.140625" style="2" customWidth="1"/>
    <col min="8963" max="8963" width="56.28515625" style="2" customWidth="1"/>
    <col min="8964" max="8964" width="14.140625" style="2" customWidth="1"/>
    <col min="8965" max="9216" width="11.42578125" style="2"/>
    <col min="9217" max="9217" width="1.85546875" style="2" customWidth="1"/>
    <col min="9218" max="9218" width="3.140625" style="2" customWidth="1"/>
    <col min="9219" max="9219" width="56.28515625" style="2" customWidth="1"/>
    <col min="9220" max="9220" width="14.140625" style="2" customWidth="1"/>
    <col min="9221" max="9472" width="11.42578125" style="2"/>
    <col min="9473" max="9473" width="1.85546875" style="2" customWidth="1"/>
    <col min="9474" max="9474" width="3.140625" style="2" customWidth="1"/>
    <col min="9475" max="9475" width="56.28515625" style="2" customWidth="1"/>
    <col min="9476" max="9476" width="14.140625" style="2" customWidth="1"/>
    <col min="9477" max="9728" width="11.42578125" style="2"/>
    <col min="9729" max="9729" width="1.85546875" style="2" customWidth="1"/>
    <col min="9730" max="9730" width="3.140625" style="2" customWidth="1"/>
    <col min="9731" max="9731" width="56.28515625" style="2" customWidth="1"/>
    <col min="9732" max="9732" width="14.140625" style="2" customWidth="1"/>
    <col min="9733" max="9984" width="11.42578125" style="2"/>
    <col min="9985" max="9985" width="1.85546875" style="2" customWidth="1"/>
    <col min="9986" max="9986" width="3.140625" style="2" customWidth="1"/>
    <col min="9987" max="9987" width="56.28515625" style="2" customWidth="1"/>
    <col min="9988" max="9988" width="14.140625" style="2" customWidth="1"/>
    <col min="9989" max="10240" width="11.42578125" style="2"/>
    <col min="10241" max="10241" width="1.85546875" style="2" customWidth="1"/>
    <col min="10242" max="10242" width="3.140625" style="2" customWidth="1"/>
    <col min="10243" max="10243" width="56.28515625" style="2" customWidth="1"/>
    <col min="10244" max="10244" width="14.140625" style="2" customWidth="1"/>
    <col min="10245" max="10496" width="11.42578125" style="2"/>
    <col min="10497" max="10497" width="1.85546875" style="2" customWidth="1"/>
    <col min="10498" max="10498" width="3.140625" style="2" customWidth="1"/>
    <col min="10499" max="10499" width="56.28515625" style="2" customWidth="1"/>
    <col min="10500" max="10500" width="14.140625" style="2" customWidth="1"/>
    <col min="10501" max="10752" width="11.42578125" style="2"/>
    <col min="10753" max="10753" width="1.85546875" style="2" customWidth="1"/>
    <col min="10754" max="10754" width="3.140625" style="2" customWidth="1"/>
    <col min="10755" max="10755" width="56.28515625" style="2" customWidth="1"/>
    <col min="10756" max="10756" width="14.140625" style="2" customWidth="1"/>
    <col min="10757" max="11008" width="11.42578125" style="2"/>
    <col min="11009" max="11009" width="1.85546875" style="2" customWidth="1"/>
    <col min="11010" max="11010" width="3.140625" style="2" customWidth="1"/>
    <col min="11011" max="11011" width="56.28515625" style="2" customWidth="1"/>
    <col min="11012" max="11012" width="14.140625" style="2" customWidth="1"/>
    <col min="11013" max="11264" width="11.42578125" style="2"/>
    <col min="11265" max="11265" width="1.85546875" style="2" customWidth="1"/>
    <col min="11266" max="11266" width="3.140625" style="2" customWidth="1"/>
    <col min="11267" max="11267" width="56.28515625" style="2" customWidth="1"/>
    <col min="11268" max="11268" width="14.140625" style="2" customWidth="1"/>
    <col min="11269" max="11520" width="11.42578125" style="2"/>
    <col min="11521" max="11521" width="1.85546875" style="2" customWidth="1"/>
    <col min="11522" max="11522" width="3.140625" style="2" customWidth="1"/>
    <col min="11523" max="11523" width="56.28515625" style="2" customWidth="1"/>
    <col min="11524" max="11524" width="14.140625" style="2" customWidth="1"/>
    <col min="11525" max="11776" width="11.42578125" style="2"/>
    <col min="11777" max="11777" width="1.85546875" style="2" customWidth="1"/>
    <col min="11778" max="11778" width="3.140625" style="2" customWidth="1"/>
    <col min="11779" max="11779" width="56.28515625" style="2" customWidth="1"/>
    <col min="11780" max="11780" width="14.140625" style="2" customWidth="1"/>
    <col min="11781" max="12032" width="11.42578125" style="2"/>
    <col min="12033" max="12033" width="1.85546875" style="2" customWidth="1"/>
    <col min="12034" max="12034" width="3.140625" style="2" customWidth="1"/>
    <col min="12035" max="12035" width="56.28515625" style="2" customWidth="1"/>
    <col min="12036" max="12036" width="14.140625" style="2" customWidth="1"/>
    <col min="12037" max="12288" width="11.42578125" style="2"/>
    <col min="12289" max="12289" width="1.85546875" style="2" customWidth="1"/>
    <col min="12290" max="12290" width="3.140625" style="2" customWidth="1"/>
    <col min="12291" max="12291" width="56.28515625" style="2" customWidth="1"/>
    <col min="12292" max="12292" width="14.140625" style="2" customWidth="1"/>
    <col min="12293" max="12544" width="11.42578125" style="2"/>
    <col min="12545" max="12545" width="1.85546875" style="2" customWidth="1"/>
    <col min="12546" max="12546" width="3.140625" style="2" customWidth="1"/>
    <col min="12547" max="12547" width="56.28515625" style="2" customWidth="1"/>
    <col min="12548" max="12548" width="14.140625" style="2" customWidth="1"/>
    <col min="12549" max="12800" width="11.42578125" style="2"/>
    <col min="12801" max="12801" width="1.85546875" style="2" customWidth="1"/>
    <col min="12802" max="12802" width="3.140625" style="2" customWidth="1"/>
    <col min="12803" max="12803" width="56.28515625" style="2" customWidth="1"/>
    <col min="12804" max="12804" width="14.140625" style="2" customWidth="1"/>
    <col min="12805" max="13056" width="11.42578125" style="2"/>
    <col min="13057" max="13057" width="1.85546875" style="2" customWidth="1"/>
    <col min="13058" max="13058" width="3.140625" style="2" customWidth="1"/>
    <col min="13059" max="13059" width="56.28515625" style="2" customWidth="1"/>
    <col min="13060" max="13060" width="14.140625" style="2" customWidth="1"/>
    <col min="13061" max="13312" width="11.42578125" style="2"/>
    <col min="13313" max="13313" width="1.85546875" style="2" customWidth="1"/>
    <col min="13314" max="13314" width="3.140625" style="2" customWidth="1"/>
    <col min="13315" max="13315" width="56.28515625" style="2" customWidth="1"/>
    <col min="13316" max="13316" width="14.140625" style="2" customWidth="1"/>
    <col min="13317" max="13568" width="11.42578125" style="2"/>
    <col min="13569" max="13569" width="1.85546875" style="2" customWidth="1"/>
    <col min="13570" max="13570" width="3.140625" style="2" customWidth="1"/>
    <col min="13571" max="13571" width="56.28515625" style="2" customWidth="1"/>
    <col min="13572" max="13572" width="14.140625" style="2" customWidth="1"/>
    <col min="13573" max="13824" width="11.42578125" style="2"/>
    <col min="13825" max="13825" width="1.85546875" style="2" customWidth="1"/>
    <col min="13826" max="13826" width="3.140625" style="2" customWidth="1"/>
    <col min="13827" max="13827" width="56.28515625" style="2" customWidth="1"/>
    <col min="13828" max="13828" width="14.140625" style="2" customWidth="1"/>
    <col min="13829" max="14080" width="11.42578125" style="2"/>
    <col min="14081" max="14081" width="1.85546875" style="2" customWidth="1"/>
    <col min="14082" max="14082" width="3.140625" style="2" customWidth="1"/>
    <col min="14083" max="14083" width="56.28515625" style="2" customWidth="1"/>
    <col min="14084" max="14084" width="14.140625" style="2" customWidth="1"/>
    <col min="14085" max="14336" width="11.42578125" style="2"/>
    <col min="14337" max="14337" width="1.85546875" style="2" customWidth="1"/>
    <col min="14338" max="14338" width="3.140625" style="2" customWidth="1"/>
    <col min="14339" max="14339" width="56.28515625" style="2" customWidth="1"/>
    <col min="14340" max="14340" width="14.140625" style="2" customWidth="1"/>
    <col min="14341" max="14592" width="11.42578125" style="2"/>
    <col min="14593" max="14593" width="1.85546875" style="2" customWidth="1"/>
    <col min="14594" max="14594" width="3.140625" style="2" customWidth="1"/>
    <col min="14595" max="14595" width="56.28515625" style="2" customWidth="1"/>
    <col min="14596" max="14596" width="14.140625" style="2" customWidth="1"/>
    <col min="14597" max="14848" width="11.42578125" style="2"/>
    <col min="14849" max="14849" width="1.85546875" style="2" customWidth="1"/>
    <col min="14850" max="14850" width="3.140625" style="2" customWidth="1"/>
    <col min="14851" max="14851" width="56.28515625" style="2" customWidth="1"/>
    <col min="14852" max="14852" width="14.140625" style="2" customWidth="1"/>
    <col min="14853" max="15104" width="11.42578125" style="2"/>
    <col min="15105" max="15105" width="1.85546875" style="2" customWidth="1"/>
    <col min="15106" max="15106" width="3.140625" style="2" customWidth="1"/>
    <col min="15107" max="15107" width="56.28515625" style="2" customWidth="1"/>
    <col min="15108" max="15108" width="14.140625" style="2" customWidth="1"/>
    <col min="15109" max="15360" width="11.42578125" style="2"/>
    <col min="15361" max="15361" width="1.85546875" style="2" customWidth="1"/>
    <col min="15362" max="15362" width="3.140625" style="2" customWidth="1"/>
    <col min="15363" max="15363" width="56.28515625" style="2" customWidth="1"/>
    <col min="15364" max="15364" width="14.140625" style="2" customWidth="1"/>
    <col min="15365" max="15616" width="11.42578125" style="2"/>
    <col min="15617" max="15617" width="1.85546875" style="2" customWidth="1"/>
    <col min="15618" max="15618" width="3.140625" style="2" customWidth="1"/>
    <col min="15619" max="15619" width="56.28515625" style="2" customWidth="1"/>
    <col min="15620" max="15620" width="14.140625" style="2" customWidth="1"/>
    <col min="15621" max="15872" width="11.42578125" style="2"/>
    <col min="15873" max="15873" width="1.85546875" style="2" customWidth="1"/>
    <col min="15874" max="15874" width="3.140625" style="2" customWidth="1"/>
    <col min="15875" max="15875" width="56.28515625" style="2" customWidth="1"/>
    <col min="15876" max="15876" width="14.140625" style="2" customWidth="1"/>
    <col min="15877" max="16128" width="11.42578125" style="2"/>
    <col min="16129" max="16129" width="1.85546875" style="2" customWidth="1"/>
    <col min="16130" max="16130" width="3.140625" style="2" customWidth="1"/>
    <col min="16131" max="16131" width="56.28515625" style="2" customWidth="1"/>
    <col min="16132" max="16132" width="14.140625" style="2" customWidth="1"/>
    <col min="16133" max="16384" width="11.42578125" style="2"/>
  </cols>
  <sheetData>
    <row r="1" spans="1:6" x14ac:dyDescent="0.25">
      <c r="A1" s="1" t="s">
        <v>21</v>
      </c>
    </row>
    <row r="2" spans="1:6" x14ac:dyDescent="0.25">
      <c r="C2" s="3" t="s">
        <v>64</v>
      </c>
    </row>
    <row r="3" spans="1:6" x14ac:dyDescent="0.25">
      <c r="C3" s="6" t="s">
        <v>77</v>
      </c>
      <c r="D3" s="89" t="s">
        <v>3</v>
      </c>
    </row>
    <row r="4" spans="1:6" ht="15.75" x14ac:dyDescent="0.3">
      <c r="C4" s="24" t="s">
        <v>24</v>
      </c>
      <c r="D4" s="90">
        <f>Steuerung!C1+3</f>
        <v>2028</v>
      </c>
      <c r="F4" s="25"/>
    </row>
    <row r="5" spans="1:6" x14ac:dyDescent="0.25">
      <c r="A5" s="26"/>
      <c r="B5" s="13"/>
      <c r="C5" s="5"/>
      <c r="D5" s="27"/>
      <c r="E5" s="27"/>
    </row>
    <row r="6" spans="1:6" x14ac:dyDescent="0.25">
      <c r="A6" s="150" t="s">
        <v>67</v>
      </c>
      <c r="B6" s="151"/>
      <c r="C6" s="151"/>
      <c r="D6" s="152">
        <f>D4</f>
        <v>2028</v>
      </c>
      <c r="E6" s="152"/>
      <c r="F6" s="152"/>
    </row>
    <row r="7" spans="1:6" ht="27" x14ac:dyDescent="0.25">
      <c r="A7" s="151"/>
      <c r="B7" s="151"/>
      <c r="C7" s="151"/>
      <c r="D7" s="28" t="s">
        <v>26</v>
      </c>
      <c r="E7" s="28" t="s">
        <v>27</v>
      </c>
      <c r="F7" s="28" t="s">
        <v>28</v>
      </c>
    </row>
    <row r="8" spans="1:6" x14ac:dyDescent="0.25">
      <c r="A8" s="13" t="s">
        <v>29</v>
      </c>
      <c r="B8" s="13"/>
      <c r="C8" s="13"/>
      <c r="D8" s="27"/>
      <c r="E8" s="27"/>
      <c r="F8" s="27"/>
    </row>
    <row r="9" spans="1:6" x14ac:dyDescent="0.25">
      <c r="A9" s="5"/>
      <c r="B9" s="29" t="s">
        <v>30</v>
      </c>
      <c r="C9" s="30"/>
      <c r="D9" s="31"/>
      <c r="E9" s="31"/>
      <c r="F9" s="32">
        <f>D9-E9</f>
        <v>0</v>
      </c>
    </row>
    <row r="10" spans="1:6" x14ac:dyDescent="0.25">
      <c r="A10" s="5"/>
      <c r="B10" s="33" t="s">
        <v>31</v>
      </c>
      <c r="C10" s="34"/>
      <c r="D10" s="31"/>
      <c r="E10" s="31"/>
      <c r="F10" s="32">
        <f>D10-E10</f>
        <v>0</v>
      </c>
    </row>
    <row r="11" spans="1:6" ht="15.75" thickBot="1" x14ac:dyDescent="0.3">
      <c r="A11" s="35"/>
      <c r="B11" s="36"/>
      <c r="C11" s="37" t="s">
        <v>32</v>
      </c>
      <c r="D11" s="38">
        <f>D9-D10</f>
        <v>0</v>
      </c>
      <c r="E11" s="38">
        <f>E9-E10</f>
        <v>0</v>
      </c>
      <c r="F11" s="38">
        <f>F9-F10</f>
        <v>0</v>
      </c>
    </row>
    <row r="12" spans="1:6" ht="15.75" thickBot="1" x14ac:dyDescent="0.3">
      <c r="A12" s="5"/>
      <c r="B12" s="39" t="s">
        <v>33</v>
      </c>
      <c r="C12" s="40"/>
      <c r="D12" s="41"/>
      <c r="E12" s="41"/>
      <c r="F12" s="42">
        <f>D12-E12</f>
        <v>0</v>
      </c>
    </row>
    <row r="13" spans="1:6" x14ac:dyDescent="0.25">
      <c r="A13" s="5"/>
      <c r="B13" s="33" t="s">
        <v>34</v>
      </c>
      <c r="C13" s="34"/>
      <c r="D13" s="41"/>
      <c r="E13" s="41"/>
      <c r="F13" s="32">
        <f>D13-E13</f>
        <v>0</v>
      </c>
    </row>
    <row r="14" spans="1:6" x14ac:dyDescent="0.25">
      <c r="A14" s="13"/>
      <c r="B14" s="43"/>
      <c r="C14" s="44" t="s">
        <v>35</v>
      </c>
      <c r="D14" s="45"/>
      <c r="E14" s="45"/>
      <c r="F14" s="46"/>
    </row>
    <row r="15" spans="1:6" ht="15.75" thickBot="1" x14ac:dyDescent="0.3">
      <c r="A15" s="35"/>
      <c r="B15" s="36" t="s">
        <v>36</v>
      </c>
      <c r="C15" s="37" t="s">
        <v>37</v>
      </c>
      <c r="D15" s="38">
        <f>D12-D13</f>
        <v>0</v>
      </c>
      <c r="E15" s="38">
        <f>E12-E13</f>
        <v>0</v>
      </c>
      <c r="F15" s="38">
        <f>F12-F13</f>
        <v>0</v>
      </c>
    </row>
    <row r="16" spans="1:6" ht="15.75" thickBot="1" x14ac:dyDescent="0.3">
      <c r="A16" s="5"/>
      <c r="B16" s="47" t="s">
        <v>38</v>
      </c>
      <c r="C16" s="48"/>
      <c r="D16" s="41"/>
      <c r="E16" s="41"/>
      <c r="F16" s="42">
        <f>D16-E16</f>
        <v>0</v>
      </c>
    </row>
    <row r="17" spans="1:6" x14ac:dyDescent="0.25">
      <c r="A17" s="5"/>
      <c r="B17" s="49" t="s">
        <v>39</v>
      </c>
      <c r="C17" s="50"/>
      <c r="D17" s="41"/>
      <c r="E17" s="41"/>
      <c r="F17" s="32">
        <f>D17-E17</f>
        <v>0</v>
      </c>
    </row>
    <row r="18" spans="1:6" ht="15.75" thickBot="1" x14ac:dyDescent="0.3">
      <c r="A18" s="5"/>
      <c r="B18" s="51"/>
      <c r="C18" s="37" t="s">
        <v>40</v>
      </c>
      <c r="D18" s="52">
        <f>D16-D17</f>
        <v>0</v>
      </c>
      <c r="E18" s="52">
        <f>E16-E17</f>
        <v>0</v>
      </c>
      <c r="F18" s="52">
        <f>F16-F17</f>
        <v>0</v>
      </c>
    </row>
    <row r="19" spans="1:6" ht="15.75" thickBot="1" x14ac:dyDescent="0.3">
      <c r="A19" s="5"/>
      <c r="B19" s="53"/>
      <c r="C19" s="54" t="s">
        <v>41</v>
      </c>
      <c r="D19" s="55">
        <f>D11+D15+D18</f>
        <v>0</v>
      </c>
      <c r="E19" s="55">
        <f>E11+E15+E18</f>
        <v>0</v>
      </c>
      <c r="F19" s="55">
        <f>F11+F15+F18</f>
        <v>0</v>
      </c>
    </row>
    <row r="20" spans="1:6" x14ac:dyDescent="0.25">
      <c r="A20" s="13" t="s">
        <v>42</v>
      </c>
      <c r="B20" s="5"/>
      <c r="C20" s="13"/>
      <c r="D20" s="22"/>
      <c r="E20" s="22"/>
      <c r="F20" s="22"/>
    </row>
    <row r="21" spans="1:6" x14ac:dyDescent="0.25">
      <c r="A21" s="13"/>
      <c r="B21" s="29" t="s">
        <v>43</v>
      </c>
      <c r="C21" s="30"/>
      <c r="D21" s="14"/>
      <c r="E21" s="14"/>
      <c r="F21" s="14"/>
    </row>
    <row r="22" spans="1:6" x14ac:dyDescent="0.25">
      <c r="A22" s="13"/>
      <c r="B22" s="56"/>
      <c r="C22" s="57" t="s">
        <v>44</v>
      </c>
      <c r="E22" s="58"/>
      <c r="F22" s="59">
        <f>D11+D15+E18</f>
        <v>0</v>
      </c>
    </row>
    <row r="23" spans="1:6" x14ac:dyDescent="0.25">
      <c r="A23" s="5"/>
    </row>
    <row r="24" spans="1:6" x14ac:dyDescent="0.25">
      <c r="A24" s="153" t="s">
        <v>45</v>
      </c>
      <c r="B24" s="153"/>
      <c r="C24" s="153"/>
      <c r="D24" s="153"/>
      <c r="E24" s="153"/>
    </row>
    <row r="25" spans="1:6" x14ac:dyDescent="0.25">
      <c r="A25" s="13"/>
      <c r="B25" s="5"/>
      <c r="C25" s="13"/>
      <c r="D25" s="27"/>
    </row>
    <row r="26" spans="1:6" x14ac:dyDescent="0.25">
      <c r="B26" s="13"/>
      <c r="C26" s="13"/>
      <c r="D26" s="27"/>
    </row>
    <row r="27" spans="1:6" x14ac:dyDescent="0.25">
      <c r="B27" s="5"/>
      <c r="C27" s="23"/>
    </row>
    <row r="28" spans="1:6" x14ac:dyDescent="0.25">
      <c r="B28" s="29"/>
      <c r="C28" s="60" t="s">
        <v>46</v>
      </c>
      <c r="D28" s="61"/>
      <c r="E28" s="61"/>
      <c r="F28" s="46"/>
    </row>
    <row r="29" spans="1:6" x14ac:dyDescent="0.25">
      <c r="B29" s="33"/>
      <c r="C29" s="19" t="s">
        <v>47</v>
      </c>
      <c r="D29" s="31"/>
      <c r="E29" s="31"/>
      <c r="F29" s="32">
        <f>D29-E29</f>
        <v>0</v>
      </c>
    </row>
    <row r="30" spans="1:6" x14ac:dyDescent="0.25">
      <c r="B30" s="33"/>
      <c r="C30" s="19" t="s">
        <v>48</v>
      </c>
      <c r="D30" s="31"/>
      <c r="E30" s="31"/>
      <c r="F30" s="32">
        <f>D30-E30</f>
        <v>0</v>
      </c>
    </row>
    <row r="31" spans="1:6" x14ac:dyDescent="0.25">
      <c r="B31" s="33"/>
      <c r="C31" s="19" t="s">
        <v>49</v>
      </c>
      <c r="D31" s="31"/>
      <c r="E31" s="31"/>
      <c r="F31" s="32">
        <f>D31-E31</f>
        <v>0</v>
      </c>
    </row>
    <row r="32" spans="1:6" x14ac:dyDescent="0.25">
      <c r="B32" s="33"/>
      <c r="C32" s="19" t="s">
        <v>50</v>
      </c>
      <c r="D32" s="31"/>
      <c r="E32" s="31"/>
      <c r="F32" s="32">
        <f>D32-E32</f>
        <v>0</v>
      </c>
    </row>
    <row r="33" spans="1:6" x14ac:dyDescent="0.25">
      <c r="B33" s="62" t="s">
        <v>19</v>
      </c>
      <c r="C33" s="63" t="s">
        <v>51</v>
      </c>
      <c r="D33" s="59">
        <f>SUM(D28:D32)</f>
        <v>0</v>
      </c>
      <c r="E33" s="59">
        <f>SUM(E28:E32)</f>
        <v>0</v>
      </c>
      <c r="F33" s="59">
        <f>SUM(F28:F32)</f>
        <v>0</v>
      </c>
    </row>
    <row r="34" spans="1:6" x14ac:dyDescent="0.25">
      <c r="B34" s="13"/>
      <c r="C34" s="64"/>
      <c r="D34" s="14"/>
    </row>
    <row r="35" spans="1:6" x14ac:dyDescent="0.25">
      <c r="B35" s="65"/>
      <c r="C35" s="60" t="s">
        <v>52</v>
      </c>
      <c r="D35" s="66"/>
      <c r="E35" s="67"/>
      <c r="F35" s="30"/>
    </row>
    <row r="36" spans="1:6" x14ac:dyDescent="0.25">
      <c r="B36" s="62" t="s">
        <v>53</v>
      </c>
      <c r="C36" s="63" t="s">
        <v>54</v>
      </c>
      <c r="D36" s="31"/>
      <c r="E36" s="31"/>
      <c r="F36" s="32">
        <f>D36-E36</f>
        <v>0</v>
      </c>
    </row>
    <row r="37" spans="1:6" x14ac:dyDescent="0.25">
      <c r="C37" s="23"/>
    </row>
    <row r="38" spans="1:6" x14ac:dyDescent="0.25">
      <c r="A38" s="1"/>
      <c r="B38" s="1"/>
      <c r="C38" s="1"/>
      <c r="D38" s="1"/>
    </row>
    <row r="40" spans="1:6" x14ac:dyDescent="0.25">
      <c r="A40" s="68" t="s">
        <v>55</v>
      </c>
      <c r="B40" s="5"/>
      <c r="C40" s="13"/>
      <c r="D40" s="27"/>
    </row>
    <row r="41" spans="1:6" x14ac:dyDescent="0.25">
      <c r="B41" s="5"/>
      <c r="C41" s="23"/>
      <c r="E41" s="1"/>
    </row>
    <row r="42" spans="1:6" x14ac:dyDescent="0.25">
      <c r="B42" s="29"/>
      <c r="C42" s="60" t="s">
        <v>46</v>
      </c>
      <c r="D42" s="66"/>
      <c r="E42" s="67"/>
      <c r="F42" s="30"/>
    </row>
    <row r="43" spans="1:6" x14ac:dyDescent="0.25">
      <c r="B43" s="33"/>
      <c r="C43" s="19" t="s">
        <v>47</v>
      </c>
      <c r="D43" s="31"/>
      <c r="E43" s="31"/>
      <c r="F43" s="32">
        <f>D43-E43</f>
        <v>0</v>
      </c>
    </row>
    <row r="44" spans="1:6" x14ac:dyDescent="0.25">
      <c r="B44" s="33"/>
      <c r="C44" s="19" t="s">
        <v>48</v>
      </c>
      <c r="D44" s="31"/>
      <c r="E44" s="31"/>
      <c r="F44" s="32">
        <f>D44-E44</f>
        <v>0</v>
      </c>
    </row>
    <row r="45" spans="1:6" x14ac:dyDescent="0.25">
      <c r="B45" s="33"/>
      <c r="C45" s="19" t="s">
        <v>49</v>
      </c>
      <c r="D45" s="31"/>
      <c r="E45" s="31"/>
      <c r="F45" s="32">
        <f>D45-E45</f>
        <v>0</v>
      </c>
    </row>
    <row r="46" spans="1:6" x14ac:dyDescent="0.25">
      <c r="B46" s="33"/>
      <c r="C46" s="19" t="s">
        <v>56</v>
      </c>
      <c r="D46" s="31"/>
      <c r="E46" s="31"/>
      <c r="F46" s="32">
        <f>D46-E46</f>
        <v>0</v>
      </c>
    </row>
    <row r="47" spans="1:6" x14ac:dyDescent="0.25">
      <c r="B47" s="62" t="s">
        <v>19</v>
      </c>
      <c r="C47" s="63" t="s">
        <v>51</v>
      </c>
      <c r="D47" s="59">
        <f>SUM(D43:D46)</f>
        <v>0</v>
      </c>
      <c r="E47" s="59">
        <f>SUM(E43:E46)</f>
        <v>0</v>
      </c>
      <c r="F47" s="59">
        <f>SUM(F43:F46)</f>
        <v>0</v>
      </c>
    </row>
    <row r="48" spans="1:6" x14ac:dyDescent="0.25">
      <c r="C48" s="23"/>
    </row>
    <row r="49" spans="1:6" x14ac:dyDescent="0.25">
      <c r="A49" s="34"/>
      <c r="B49" s="69"/>
      <c r="C49" s="60" t="s">
        <v>52</v>
      </c>
      <c r="D49" s="66"/>
      <c r="E49" s="67"/>
      <c r="F49" s="30"/>
    </row>
    <row r="50" spans="1:6" x14ac:dyDescent="0.25">
      <c r="A50" s="34"/>
      <c r="B50" s="70" t="s">
        <v>53</v>
      </c>
      <c r="C50" s="63" t="s">
        <v>54</v>
      </c>
      <c r="D50" s="31"/>
      <c r="E50" s="31"/>
      <c r="F50" s="32">
        <f>D50-E50</f>
        <v>0</v>
      </c>
    </row>
    <row r="53" spans="1:6" x14ac:dyDescent="0.25">
      <c r="A53" s="145"/>
      <c r="B53" s="145"/>
      <c r="C53" s="145"/>
      <c r="D53" s="145"/>
      <c r="E53" s="145"/>
      <c r="F53" s="145"/>
    </row>
    <row r="54" spans="1:6" x14ac:dyDescent="0.25">
      <c r="A54" s="145"/>
      <c r="B54" s="145"/>
      <c r="C54" s="145"/>
      <c r="D54" s="145"/>
      <c r="E54" s="145"/>
      <c r="F54" s="145"/>
    </row>
    <row r="55" spans="1:6" x14ac:dyDescent="0.25">
      <c r="A55" s="145"/>
      <c r="B55" s="145"/>
      <c r="C55" s="145"/>
      <c r="D55" s="145"/>
      <c r="E55" s="145"/>
      <c r="F55" s="145"/>
    </row>
    <row r="56" spans="1:6" ht="18.75" customHeight="1" x14ac:dyDescent="0.25">
      <c r="A56" s="145"/>
      <c r="B56" s="145"/>
      <c r="C56" s="145"/>
      <c r="D56" s="145"/>
      <c r="E56" s="145"/>
      <c r="F56" s="145"/>
    </row>
    <row r="58" spans="1:6" x14ac:dyDescent="0.25">
      <c r="A58" s="154"/>
      <c r="B58" s="155"/>
      <c r="C58" s="155"/>
      <c r="D58" s="155"/>
      <c r="E58" s="155"/>
      <c r="F58" s="155"/>
    </row>
    <row r="59" spans="1:6" x14ac:dyDescent="0.25">
      <c r="A59" s="155"/>
      <c r="B59" s="155"/>
      <c r="C59" s="155"/>
      <c r="D59" s="155"/>
      <c r="E59" s="155"/>
      <c r="F59" s="155"/>
    </row>
    <row r="60" spans="1:6" x14ac:dyDescent="0.25">
      <c r="A60" s="155"/>
      <c r="B60" s="155"/>
      <c r="C60" s="155"/>
      <c r="D60" s="155"/>
      <c r="E60" s="155"/>
      <c r="F60" s="155"/>
    </row>
  </sheetData>
  <mergeCells count="5">
    <mergeCell ref="A6:C7"/>
    <mergeCell ref="D6:F6"/>
    <mergeCell ref="A24:E24"/>
    <mergeCell ref="A53:F56"/>
    <mergeCell ref="A58:F60"/>
  </mergeCells>
  <dataValidations count="6">
    <dataValidation type="decimal" allowBlank="1" showInputMessage="1" showErrorMessage="1" sqref="D36:E36" xr:uid="{00000000-0002-0000-1100-000000000000}">
      <formula1>0</formula1>
      <formula2>35000</formula2>
    </dataValidation>
    <dataValidation type="decimal" allowBlank="1" showInputMessage="1" showErrorMessage="1" sqref="D12:E13 D16:E17 D29:E32 D43:E46 D50:E50" xr:uid="{00000000-0002-0000-1100-000001000000}">
      <formula1>0</formula1>
      <formula2>5000</formula2>
    </dataValidation>
    <dataValidation type="decimal" allowBlank="1" showInputMessage="1" showErrorMessage="1" sqref="D9:E10" xr:uid="{00000000-0002-0000-1100-000002000000}">
      <formula1>0</formula1>
      <formula2>20000</formula2>
    </dataValidation>
    <dataValidation allowBlank="1" showErrorMessage="1" sqref="D3:D4" xr:uid="{00000000-0002-0000-1100-000003000000}"/>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1100-000004000000}">
      <formula1>"2013, 2014 , 2015, 2016, 2017, 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1100-000005000000}">
      <formula1>"Burgenland, Kärnten, Oberösterreich, Niederösterreich, Salzburg, Steiermark, Tirol, Vorarlberg"</formula1>
    </dataValidation>
  </dataValidations>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19">
    <tabColor rgb="FFFFFF00"/>
  </sheetPr>
  <dimension ref="A1:F54"/>
  <sheetViews>
    <sheetView workbookViewId="0"/>
  </sheetViews>
  <sheetFormatPr baseColWidth="10" defaultColWidth="11.42578125" defaultRowHeight="12.75" x14ac:dyDescent="0.2"/>
  <cols>
    <col min="1" max="1" width="3.85546875" style="72" customWidth="1"/>
    <col min="2" max="2" width="3.140625" style="72" customWidth="1"/>
    <col min="3" max="3" width="63.28515625" style="72" customWidth="1"/>
    <col min="4" max="4" width="15.28515625" style="72" customWidth="1"/>
    <col min="5" max="5" width="28" style="72" bestFit="1" customWidth="1"/>
    <col min="6" max="6" width="11.42578125" style="72"/>
    <col min="7" max="7" width="34.5703125" style="72" bestFit="1" customWidth="1"/>
    <col min="8" max="16384" width="11.42578125" style="72"/>
  </cols>
  <sheetData>
    <row r="1" spans="1:6" x14ac:dyDescent="0.2">
      <c r="A1" s="71" t="s">
        <v>21</v>
      </c>
    </row>
    <row r="2" spans="1:6" x14ac:dyDescent="0.2">
      <c r="C2" s="87" t="s">
        <v>66</v>
      </c>
    </row>
    <row r="3" spans="1:6" ht="15" x14ac:dyDescent="0.25">
      <c r="A3" s="146" t="s">
        <v>79</v>
      </c>
      <c r="B3" s="146"/>
      <c r="C3" s="147"/>
      <c r="D3" s="89" t="s">
        <v>3</v>
      </c>
    </row>
    <row r="4" spans="1:6" ht="15.75" x14ac:dyDescent="0.3">
      <c r="A4" s="148" t="s">
        <v>24</v>
      </c>
      <c r="B4" s="148"/>
      <c r="C4" s="149"/>
      <c r="D4" s="90">
        <f>Steuerung!C1+4</f>
        <v>2029</v>
      </c>
      <c r="E4" s="73"/>
    </row>
    <row r="5" spans="1:6" ht="15.75" x14ac:dyDescent="0.3">
      <c r="A5" s="26" t="s">
        <v>96</v>
      </c>
      <c r="B5" s="123"/>
      <c r="C5" s="124"/>
      <c r="D5" s="73"/>
      <c r="E5" s="73"/>
    </row>
    <row r="6" spans="1:6" x14ac:dyDescent="0.2">
      <c r="A6" s="74"/>
      <c r="B6" s="13"/>
      <c r="C6" s="5"/>
      <c r="D6" s="27"/>
      <c r="E6" s="27"/>
    </row>
    <row r="7" spans="1:6" x14ac:dyDescent="0.2">
      <c r="A7" s="150" t="s">
        <v>25</v>
      </c>
      <c r="B7" s="151"/>
      <c r="C7" s="151"/>
      <c r="D7" s="152">
        <f>D4</f>
        <v>2029</v>
      </c>
      <c r="E7" s="152"/>
      <c r="F7" s="152"/>
    </row>
    <row r="8" spans="1:6" ht="27" x14ac:dyDescent="0.2">
      <c r="A8" s="151"/>
      <c r="B8" s="151"/>
      <c r="C8" s="151"/>
      <c r="D8" s="28" t="s">
        <v>26</v>
      </c>
      <c r="E8" s="28" t="s">
        <v>27</v>
      </c>
      <c r="F8" s="28" t="s">
        <v>28</v>
      </c>
    </row>
    <row r="9" spans="1:6" x14ac:dyDescent="0.2">
      <c r="A9" s="13" t="s">
        <v>29</v>
      </c>
      <c r="B9" s="13"/>
      <c r="C9" s="13"/>
      <c r="D9" s="27"/>
      <c r="E9" s="27"/>
      <c r="F9" s="27"/>
    </row>
    <row r="10" spans="1:6" x14ac:dyDescent="0.2">
      <c r="A10" s="5"/>
      <c r="B10" s="29" t="s">
        <v>30</v>
      </c>
      <c r="C10" s="75"/>
      <c r="D10" s="98">
        <f>'QS-G-Verbände-Vbg_-2029-2025'!D9+'QS-G-Gemeinden-Vbg_-2029-2025'!D9</f>
        <v>1692.4852000000001</v>
      </c>
      <c r="E10" s="98">
        <f>'QS-G-Verbände-Vbg_-2029-2025'!E9+'QS-G-Gemeinden-Vbg_-2029-2025'!E9</f>
        <v>210.8246</v>
      </c>
      <c r="F10" s="32">
        <f>D10-E10</f>
        <v>1481.6606000000002</v>
      </c>
    </row>
    <row r="11" spans="1:6" x14ac:dyDescent="0.2">
      <c r="A11" s="5"/>
      <c r="B11" s="33" t="s">
        <v>31</v>
      </c>
      <c r="C11" s="76"/>
      <c r="D11" s="98">
        <f>'QS-G-Verbände-Vbg_-2029-2025'!D10+'QS-G-Gemeinden-Vbg_-2029-2025'!D10</f>
        <v>1651.3693000000001</v>
      </c>
      <c r="E11" s="98">
        <f>'QS-G-Verbände-Vbg_-2029-2025'!E10+'QS-G-Gemeinden-Vbg_-2029-2025'!E10</f>
        <v>166.4374</v>
      </c>
      <c r="F11" s="32">
        <f>D11-E11</f>
        <v>1484.9319</v>
      </c>
    </row>
    <row r="12" spans="1:6" ht="13.5" thickBot="1" x14ac:dyDescent="0.25">
      <c r="A12" s="35"/>
      <c r="B12" s="36"/>
      <c r="C12" s="37" t="s">
        <v>32</v>
      </c>
      <c r="D12" s="38">
        <f>D10-D11</f>
        <v>41.115900000000011</v>
      </c>
      <c r="E12" s="38">
        <f>E10-E11</f>
        <v>44.387200000000007</v>
      </c>
      <c r="F12" s="38">
        <f>F10-F11</f>
        <v>-3.2712999999998829</v>
      </c>
    </row>
    <row r="13" spans="1:6" ht="13.5" thickBot="1" x14ac:dyDescent="0.25">
      <c r="A13" s="5"/>
      <c r="B13" s="39" t="s">
        <v>33</v>
      </c>
      <c r="C13" s="77"/>
      <c r="D13" s="99">
        <f>'QS-G-Verbände-Vbg_-2029-2025'!D12+'QS-G-Gemeinden-Vbg_-2029-2025'!D12</f>
        <v>0.49559999999999998</v>
      </c>
      <c r="E13" s="99">
        <f>'QS-G-Verbände-Vbg_-2029-2025'!E12+'QS-G-Gemeinden-Vbg_-2029-2025'!E12</f>
        <v>2.0999999999999999E-3</v>
      </c>
      <c r="F13" s="42">
        <f>D13-E13</f>
        <v>0.49349999999999999</v>
      </c>
    </row>
    <row r="14" spans="1:6" x14ac:dyDescent="0.2">
      <c r="A14" s="5"/>
      <c r="B14" s="33" t="s">
        <v>34</v>
      </c>
      <c r="C14" s="76"/>
      <c r="D14" s="99">
        <f>'QS-G-Verbände-Vbg_-2029-2025'!D13+'QS-G-Gemeinden-Vbg_-2029-2025'!D13</f>
        <v>153.93100000000001</v>
      </c>
      <c r="E14" s="99">
        <f>'QS-G-Verbände-Vbg_-2029-2025'!E13+'QS-G-Gemeinden-Vbg_-2029-2025'!E13</f>
        <v>27.501899999999999</v>
      </c>
      <c r="F14" s="32">
        <f>D14-E14</f>
        <v>126.42910000000001</v>
      </c>
    </row>
    <row r="15" spans="1:6" x14ac:dyDescent="0.2">
      <c r="A15" s="13"/>
      <c r="B15" s="43"/>
      <c r="C15" s="44" t="s">
        <v>35</v>
      </c>
      <c r="D15" s="78"/>
      <c r="E15" s="78"/>
      <c r="F15" s="79"/>
    </row>
    <row r="16" spans="1:6" ht="13.5" thickBot="1" x14ac:dyDescent="0.25">
      <c r="A16" s="35"/>
      <c r="B16" s="36" t="s">
        <v>36</v>
      </c>
      <c r="C16" s="37" t="s">
        <v>37</v>
      </c>
      <c r="D16" s="38">
        <f>D13-D14</f>
        <v>-153.43540000000002</v>
      </c>
      <c r="E16" s="38">
        <f>E13-E14</f>
        <v>-27.4998</v>
      </c>
      <c r="F16" s="38">
        <f>F13-F14</f>
        <v>-125.93560000000001</v>
      </c>
    </row>
    <row r="17" spans="1:6" ht="13.5" thickBot="1" x14ac:dyDescent="0.25">
      <c r="A17" s="5"/>
      <c r="B17" s="47" t="s">
        <v>38</v>
      </c>
      <c r="C17" s="48"/>
      <c r="D17" s="42" t="s">
        <v>97</v>
      </c>
      <c r="E17" s="99">
        <f>'QS-G-Verbände-Vbg_-2029-2025'!E16+'QS-G-Gemeinden-Vbg_-2029-2025'!E16</f>
        <v>10.026199999999999</v>
      </c>
      <c r="F17" s="131" t="s">
        <v>97</v>
      </c>
    </row>
    <row r="18" spans="1:6" ht="13.5" thickBot="1" x14ac:dyDescent="0.25">
      <c r="A18" s="5"/>
      <c r="B18" s="49" t="s">
        <v>39</v>
      </c>
      <c r="C18" s="50"/>
      <c r="D18" s="42" t="s">
        <v>97</v>
      </c>
      <c r="E18" s="99">
        <f>'QS-G-Verbände-Vbg_-2029-2025'!E17+'QS-G-Gemeinden-Vbg_-2029-2025'!E17</f>
        <v>31.665800000000001</v>
      </c>
      <c r="F18" s="141" t="s">
        <v>97</v>
      </c>
    </row>
    <row r="19" spans="1:6" ht="13.5" thickBot="1" x14ac:dyDescent="0.25">
      <c r="A19" s="5"/>
      <c r="B19" s="51"/>
      <c r="C19" s="37" t="s">
        <v>40</v>
      </c>
      <c r="D19" s="42" t="s">
        <v>97</v>
      </c>
      <c r="E19" s="52">
        <f>E17-E18</f>
        <v>-21.639600000000002</v>
      </c>
      <c r="F19" s="42" t="s">
        <v>97</v>
      </c>
    </row>
    <row r="20" spans="1:6" ht="13.5" thickBot="1" x14ac:dyDescent="0.25">
      <c r="A20" s="5"/>
      <c r="B20" s="53"/>
      <c r="C20" s="54" t="s">
        <v>41</v>
      </c>
      <c r="D20" s="141" t="s">
        <v>97</v>
      </c>
      <c r="E20" s="55">
        <f>E12+E16+E19</f>
        <v>-4.7521999999999949</v>
      </c>
      <c r="F20" s="141" t="s">
        <v>97</v>
      </c>
    </row>
    <row r="21" spans="1:6" x14ac:dyDescent="0.2">
      <c r="A21" s="13" t="s">
        <v>42</v>
      </c>
      <c r="B21" s="5"/>
      <c r="C21" s="13"/>
      <c r="D21" s="22"/>
      <c r="E21" s="22"/>
      <c r="F21" s="22"/>
    </row>
    <row r="22" spans="1:6" x14ac:dyDescent="0.2">
      <c r="A22" s="13"/>
      <c r="B22" s="29" t="s">
        <v>43</v>
      </c>
      <c r="C22" s="75"/>
      <c r="D22" s="14"/>
      <c r="E22" s="14"/>
      <c r="F22" s="14"/>
    </row>
    <row r="23" spans="1:6" x14ac:dyDescent="0.2">
      <c r="A23" s="13"/>
      <c r="B23" s="56"/>
      <c r="C23" s="57" t="s">
        <v>44</v>
      </c>
      <c r="E23" s="58"/>
      <c r="F23" s="100">
        <f>F12+F16+E20</f>
        <v>-133.95909999999989</v>
      </c>
    </row>
    <row r="24" spans="1:6" x14ac:dyDescent="0.2">
      <c r="A24" s="13"/>
      <c r="B24" s="125"/>
      <c r="C24" s="12"/>
      <c r="E24" s="58"/>
    </row>
    <row r="25" spans="1:6" x14ac:dyDescent="0.2">
      <c r="A25" s="13"/>
      <c r="B25" s="125"/>
      <c r="C25" s="12"/>
      <c r="E25" s="58"/>
    </row>
    <row r="26" spans="1:6" x14ac:dyDescent="0.2">
      <c r="A26" s="13"/>
      <c r="B26" s="125"/>
      <c r="C26" s="12"/>
      <c r="E26" s="58"/>
    </row>
    <row r="27" spans="1:6" x14ac:dyDescent="0.2">
      <c r="A27" s="5"/>
    </row>
    <row r="28" spans="1:6" x14ac:dyDescent="0.2">
      <c r="A28" s="153" t="s">
        <v>45</v>
      </c>
      <c r="B28" s="153"/>
      <c r="C28" s="153"/>
      <c r="D28" s="153"/>
      <c r="E28" s="153"/>
    </row>
    <row r="29" spans="1:6" x14ac:dyDescent="0.2">
      <c r="A29" s="13"/>
      <c r="B29" s="5"/>
      <c r="C29" s="13"/>
      <c r="D29" s="27"/>
    </row>
    <row r="30" spans="1:6" x14ac:dyDescent="0.2">
      <c r="B30" s="13"/>
      <c r="C30" s="13"/>
      <c r="D30" s="27"/>
    </row>
    <row r="31" spans="1:6" x14ac:dyDescent="0.2">
      <c r="B31" s="5"/>
      <c r="C31" s="23"/>
    </row>
    <row r="32" spans="1:6" x14ac:dyDescent="0.2">
      <c r="B32" s="29"/>
      <c r="C32" s="60" t="s">
        <v>46</v>
      </c>
      <c r="D32" s="80"/>
      <c r="E32" s="80"/>
      <c r="F32" s="79"/>
    </row>
    <row r="33" spans="1:6" x14ac:dyDescent="0.2">
      <c r="B33" s="33"/>
      <c r="C33" s="19" t="s">
        <v>47</v>
      </c>
      <c r="D33" s="98">
        <f>'QS-G-Verbände-Vbg_-2029-2025'!D29+'QS-G-Gemeinden-Vbg_-2029-2025'!D29</f>
        <v>0</v>
      </c>
      <c r="E33" s="98">
        <f>'QS-G-Verbände-Vbg_-2029-2025'!E29+'QS-G-Gemeinden-Vbg_-2029-2025'!E29</f>
        <v>0</v>
      </c>
      <c r="F33" s="32">
        <f>D33-E33</f>
        <v>0</v>
      </c>
    </row>
    <row r="34" spans="1:6" x14ac:dyDescent="0.2">
      <c r="B34" s="33"/>
      <c r="C34" s="19" t="s">
        <v>48</v>
      </c>
      <c r="D34" s="98">
        <f>'QS-G-Verbände-Vbg_-2029-2025'!D30+'QS-G-Gemeinden-Vbg_-2029-2025'!D30</f>
        <v>0</v>
      </c>
      <c r="E34" s="98">
        <f>'QS-G-Verbände-Vbg_-2029-2025'!E30+'QS-G-Gemeinden-Vbg_-2029-2025'!E30</f>
        <v>0</v>
      </c>
      <c r="F34" s="32">
        <f>D34-E34</f>
        <v>0</v>
      </c>
    </row>
    <row r="35" spans="1:6" x14ac:dyDescent="0.2">
      <c r="B35" s="33"/>
      <c r="C35" s="19" t="s">
        <v>49</v>
      </c>
      <c r="D35" s="98">
        <f>'QS-G-Verbände-Vbg_-2029-2025'!D31+'QS-G-Gemeinden-Vbg_-2029-2025'!D31</f>
        <v>0</v>
      </c>
      <c r="E35" s="98">
        <f>'QS-G-Verbände-Vbg_-2029-2025'!E31+'QS-G-Gemeinden-Vbg_-2029-2025'!E31</f>
        <v>0</v>
      </c>
      <c r="F35" s="32">
        <f>D35-E35</f>
        <v>0</v>
      </c>
    </row>
    <row r="36" spans="1:6" x14ac:dyDescent="0.2">
      <c r="B36" s="33"/>
      <c r="C36" s="19" t="s">
        <v>50</v>
      </c>
      <c r="D36" s="98">
        <f>'QS-G-Verbände-Vbg_-2029-2025'!D32+'QS-G-Gemeinden-Vbg_-2029-2025'!D32</f>
        <v>0</v>
      </c>
      <c r="E36" s="98">
        <f>'QS-G-Verbände-Vbg_-2029-2025'!E32+'QS-G-Gemeinden-Vbg_-2029-2025'!E32</f>
        <v>0</v>
      </c>
      <c r="F36" s="32">
        <f>D36-E36</f>
        <v>0</v>
      </c>
    </row>
    <row r="37" spans="1:6" x14ac:dyDescent="0.2">
      <c r="B37" s="62" t="s">
        <v>19</v>
      </c>
      <c r="C37" s="63" t="s">
        <v>51</v>
      </c>
      <c r="D37" s="59">
        <f>SUM(D32:D36)</f>
        <v>0</v>
      </c>
      <c r="E37" s="59">
        <f>SUM(E32:E36)</f>
        <v>0</v>
      </c>
      <c r="F37" s="59">
        <f>SUM(F32:F36)</f>
        <v>0</v>
      </c>
    </row>
    <row r="38" spans="1:6" x14ac:dyDescent="0.2">
      <c r="B38" s="13"/>
      <c r="C38" s="64"/>
      <c r="D38" s="14"/>
    </row>
    <row r="39" spans="1:6" x14ac:dyDescent="0.2">
      <c r="B39" s="65"/>
      <c r="C39" s="60" t="s">
        <v>52</v>
      </c>
      <c r="D39" s="66"/>
      <c r="E39" s="81"/>
      <c r="F39" s="75"/>
    </row>
    <row r="40" spans="1:6" x14ac:dyDescent="0.2">
      <c r="B40" s="62" t="s">
        <v>53</v>
      </c>
      <c r="C40" s="63" t="s">
        <v>54</v>
      </c>
      <c r="D40" s="98">
        <f>'QS-G-Verbände-Vbg_-2029-2025'!D36+'QS-G-Gemeinden-Vbg_-2029-2025'!D36</f>
        <v>0</v>
      </c>
      <c r="E40" s="98">
        <f>'QS-G-Verbände-Vbg_-2029-2025'!E36+'QS-G-Gemeinden-Vbg_-2029-2025'!E36</f>
        <v>0</v>
      </c>
      <c r="F40" s="32">
        <f>D40-E40</f>
        <v>0</v>
      </c>
    </row>
    <row r="41" spans="1:6" x14ac:dyDescent="0.2">
      <c r="C41" s="23"/>
    </row>
    <row r="42" spans="1:6" x14ac:dyDescent="0.2">
      <c r="A42" s="71"/>
      <c r="B42" s="71"/>
      <c r="C42" s="71"/>
      <c r="D42" s="71"/>
    </row>
    <row r="44" spans="1:6" x14ac:dyDescent="0.2">
      <c r="A44" s="68" t="s">
        <v>55</v>
      </c>
      <c r="B44" s="5"/>
      <c r="C44" s="13"/>
      <c r="D44" s="27"/>
    </row>
    <row r="45" spans="1:6" x14ac:dyDescent="0.2">
      <c r="B45" s="5"/>
      <c r="C45" s="23"/>
      <c r="E45" s="71"/>
    </row>
    <row r="46" spans="1:6" x14ac:dyDescent="0.2">
      <c r="B46" s="29"/>
      <c r="C46" s="60" t="s">
        <v>46</v>
      </c>
      <c r="D46" s="66"/>
      <c r="E46" s="81"/>
      <c r="F46" s="75"/>
    </row>
    <row r="47" spans="1:6" x14ac:dyDescent="0.2">
      <c r="B47" s="33"/>
      <c r="C47" s="19" t="s">
        <v>47</v>
      </c>
      <c r="D47" s="98">
        <f>'QS-G-Verbände-Vbg_-2029-2025'!D43+'QS-G-Gemeinden-Vbg_-2029-2025'!D43</f>
        <v>68.192999999999998</v>
      </c>
      <c r="E47" s="98">
        <f>'QS-G-Verbände-Vbg_-2029-2025'!E43+'QS-G-Gemeinden-Vbg_-2029-2025'!E43</f>
        <v>0</v>
      </c>
      <c r="F47" s="32">
        <f>D47-E47</f>
        <v>68.192999999999998</v>
      </c>
    </row>
    <row r="48" spans="1:6" x14ac:dyDescent="0.2">
      <c r="B48" s="33"/>
      <c r="C48" s="19" t="s">
        <v>48</v>
      </c>
      <c r="D48" s="98">
        <f>'QS-G-Verbände-Vbg_-2029-2025'!D44+'QS-G-Gemeinden-Vbg_-2029-2025'!D44</f>
        <v>4.1093000000000002</v>
      </c>
      <c r="E48" s="98">
        <f>'QS-G-Verbände-Vbg_-2029-2025'!E44+'QS-G-Gemeinden-Vbg_-2029-2025'!E44</f>
        <v>0</v>
      </c>
      <c r="F48" s="32">
        <f>D48-E48</f>
        <v>4.1093000000000002</v>
      </c>
    </row>
    <row r="49" spans="1:6" x14ac:dyDescent="0.2">
      <c r="B49" s="33"/>
      <c r="C49" s="19" t="s">
        <v>49</v>
      </c>
      <c r="D49" s="98">
        <f>'QS-G-Verbände-Vbg_-2029-2025'!D45+'QS-G-Gemeinden-Vbg_-2029-2025'!D45</f>
        <v>0.27989999999999998</v>
      </c>
      <c r="E49" s="98">
        <f>'QS-G-Verbände-Vbg_-2029-2025'!E45+'QS-G-Gemeinden-Vbg_-2029-2025'!E45</f>
        <v>0</v>
      </c>
      <c r="F49" s="32">
        <f>D49-E49</f>
        <v>0.27989999999999998</v>
      </c>
    </row>
    <row r="50" spans="1:6" x14ac:dyDescent="0.2">
      <c r="B50" s="33"/>
      <c r="C50" s="19" t="s">
        <v>56</v>
      </c>
      <c r="D50" s="98">
        <f>'QS-G-Verbände-Vbg_-2029-2025'!D46+'QS-G-Gemeinden-Vbg_-2029-2025'!D46</f>
        <v>5.8500000000000003E-2</v>
      </c>
      <c r="E50" s="98">
        <f>'QS-G-Verbände-Vbg_-2029-2025'!E46+'QS-G-Gemeinden-Vbg_-2029-2025'!E46</f>
        <v>0</v>
      </c>
      <c r="F50" s="32">
        <f>D50-E50</f>
        <v>5.8500000000000003E-2</v>
      </c>
    </row>
    <row r="51" spans="1:6" x14ac:dyDescent="0.2">
      <c r="B51" s="62" t="s">
        <v>19</v>
      </c>
      <c r="C51" s="63" t="s">
        <v>51</v>
      </c>
      <c r="D51" s="59">
        <f>SUM(D47:D50)</f>
        <v>72.640699999999995</v>
      </c>
      <c r="E51" s="59">
        <f>SUM(E47:E50)</f>
        <v>0</v>
      </c>
      <c r="F51" s="59">
        <f>SUM(F47:F50)</f>
        <v>72.640699999999995</v>
      </c>
    </row>
    <row r="52" spans="1:6" x14ac:dyDescent="0.2">
      <c r="C52" s="23"/>
    </row>
    <row r="53" spans="1:6" x14ac:dyDescent="0.2">
      <c r="A53" s="76"/>
      <c r="B53" s="69"/>
      <c r="C53" s="60" t="s">
        <v>52</v>
      </c>
      <c r="D53" s="66"/>
      <c r="E53" s="81"/>
      <c r="F53" s="75"/>
    </row>
    <row r="54" spans="1:6" x14ac:dyDescent="0.2">
      <c r="A54" s="76"/>
      <c r="B54" s="70" t="s">
        <v>53</v>
      </c>
      <c r="C54" s="63" t="s">
        <v>54</v>
      </c>
      <c r="D54" s="98">
        <f>'QS-G-Verbände-Vbg_-2029-2025'!D50+'QS-G-Gemeinden-Vbg_-2029-2025'!D50</f>
        <v>0.2</v>
      </c>
      <c r="E54" s="98">
        <f>'QS-G-Verbände-Vbg_-2029-2025'!E50+'QS-G-Gemeinden-Vbg_-2029-2025'!E50</f>
        <v>0</v>
      </c>
      <c r="F54" s="32">
        <f>D54-E54</f>
        <v>0.2</v>
      </c>
    </row>
  </sheetData>
  <sheetProtection formatColumns="0"/>
  <mergeCells count="5">
    <mergeCell ref="A3:C3"/>
    <mergeCell ref="A4:C4"/>
    <mergeCell ref="A7:C8"/>
    <mergeCell ref="D7:F7"/>
    <mergeCell ref="A28:E28"/>
  </mergeCells>
  <dataValidations count="1">
    <dataValidation allowBlank="1" showErrorMessage="1" promptTitle="Bundesland" prompt="Hier das Bundesland auswählen." sqref="D3:D5" xr:uid="{00000000-0002-0000-1200-000000000000}"/>
  </dataValidations>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0">
    <tabColor theme="3" tint="0.39997558519241921"/>
  </sheetPr>
  <dimension ref="A1:F60"/>
  <sheetViews>
    <sheetView workbookViewId="0"/>
  </sheetViews>
  <sheetFormatPr baseColWidth="10" defaultRowHeight="15" x14ac:dyDescent="0.25"/>
  <cols>
    <col min="1" max="1" width="1.85546875" style="2" customWidth="1"/>
    <col min="2" max="2" width="3.140625" style="2" customWidth="1"/>
    <col min="3" max="3" width="56.28515625" style="2" customWidth="1"/>
    <col min="4" max="4" width="14.140625" style="2" customWidth="1"/>
    <col min="5" max="5" width="14" style="2" customWidth="1"/>
    <col min="6" max="256" width="11.42578125" style="2"/>
    <col min="257" max="257" width="1.85546875" style="2" customWidth="1"/>
    <col min="258" max="258" width="3.140625" style="2" customWidth="1"/>
    <col min="259" max="259" width="56.28515625" style="2" customWidth="1"/>
    <col min="260" max="260" width="14.140625" style="2" customWidth="1"/>
    <col min="261" max="512" width="11.42578125" style="2"/>
    <col min="513" max="513" width="1.85546875" style="2" customWidth="1"/>
    <col min="514" max="514" width="3.140625" style="2" customWidth="1"/>
    <col min="515" max="515" width="56.28515625" style="2" customWidth="1"/>
    <col min="516" max="516" width="14.140625" style="2" customWidth="1"/>
    <col min="517" max="768" width="11.42578125" style="2"/>
    <col min="769" max="769" width="1.85546875" style="2" customWidth="1"/>
    <col min="770" max="770" width="3.140625" style="2" customWidth="1"/>
    <col min="771" max="771" width="56.28515625" style="2" customWidth="1"/>
    <col min="772" max="772" width="14.140625" style="2" customWidth="1"/>
    <col min="773" max="1024" width="11.42578125" style="2"/>
    <col min="1025" max="1025" width="1.85546875" style="2" customWidth="1"/>
    <col min="1026" max="1026" width="3.140625" style="2" customWidth="1"/>
    <col min="1027" max="1027" width="56.28515625" style="2" customWidth="1"/>
    <col min="1028" max="1028" width="14.140625" style="2" customWidth="1"/>
    <col min="1029" max="1280" width="11.42578125" style="2"/>
    <col min="1281" max="1281" width="1.85546875" style="2" customWidth="1"/>
    <col min="1282" max="1282" width="3.140625" style="2" customWidth="1"/>
    <col min="1283" max="1283" width="56.28515625" style="2" customWidth="1"/>
    <col min="1284" max="1284" width="14.140625" style="2" customWidth="1"/>
    <col min="1285" max="1536" width="11.42578125" style="2"/>
    <col min="1537" max="1537" width="1.85546875" style="2" customWidth="1"/>
    <col min="1538" max="1538" width="3.140625" style="2" customWidth="1"/>
    <col min="1539" max="1539" width="56.28515625" style="2" customWidth="1"/>
    <col min="1540" max="1540" width="14.140625" style="2" customWidth="1"/>
    <col min="1541" max="1792" width="11.42578125" style="2"/>
    <col min="1793" max="1793" width="1.85546875" style="2" customWidth="1"/>
    <col min="1794" max="1794" width="3.140625" style="2" customWidth="1"/>
    <col min="1795" max="1795" width="56.28515625" style="2" customWidth="1"/>
    <col min="1796" max="1796" width="14.140625" style="2" customWidth="1"/>
    <col min="1797" max="2048" width="11.42578125" style="2"/>
    <col min="2049" max="2049" width="1.85546875" style="2" customWidth="1"/>
    <col min="2050" max="2050" width="3.140625" style="2" customWidth="1"/>
    <col min="2051" max="2051" width="56.28515625" style="2" customWidth="1"/>
    <col min="2052" max="2052" width="14.140625" style="2" customWidth="1"/>
    <col min="2053" max="2304" width="11.42578125" style="2"/>
    <col min="2305" max="2305" width="1.85546875" style="2" customWidth="1"/>
    <col min="2306" max="2306" width="3.140625" style="2" customWidth="1"/>
    <col min="2307" max="2307" width="56.28515625" style="2" customWidth="1"/>
    <col min="2308" max="2308" width="14.140625" style="2" customWidth="1"/>
    <col min="2309" max="2560" width="11.42578125" style="2"/>
    <col min="2561" max="2561" width="1.85546875" style="2" customWidth="1"/>
    <col min="2562" max="2562" width="3.140625" style="2" customWidth="1"/>
    <col min="2563" max="2563" width="56.28515625" style="2" customWidth="1"/>
    <col min="2564" max="2564" width="14.140625" style="2" customWidth="1"/>
    <col min="2565" max="2816" width="11.42578125" style="2"/>
    <col min="2817" max="2817" width="1.85546875" style="2" customWidth="1"/>
    <col min="2818" max="2818" width="3.140625" style="2" customWidth="1"/>
    <col min="2819" max="2819" width="56.28515625" style="2" customWidth="1"/>
    <col min="2820" max="2820" width="14.140625" style="2" customWidth="1"/>
    <col min="2821" max="3072" width="11.42578125" style="2"/>
    <col min="3073" max="3073" width="1.85546875" style="2" customWidth="1"/>
    <col min="3074" max="3074" width="3.140625" style="2" customWidth="1"/>
    <col min="3075" max="3075" width="56.28515625" style="2" customWidth="1"/>
    <col min="3076" max="3076" width="14.140625" style="2" customWidth="1"/>
    <col min="3077" max="3328" width="11.42578125" style="2"/>
    <col min="3329" max="3329" width="1.85546875" style="2" customWidth="1"/>
    <col min="3330" max="3330" width="3.140625" style="2" customWidth="1"/>
    <col min="3331" max="3331" width="56.28515625" style="2" customWidth="1"/>
    <col min="3332" max="3332" width="14.140625" style="2" customWidth="1"/>
    <col min="3333" max="3584" width="11.42578125" style="2"/>
    <col min="3585" max="3585" width="1.85546875" style="2" customWidth="1"/>
    <col min="3586" max="3586" width="3.140625" style="2" customWidth="1"/>
    <col min="3587" max="3587" width="56.28515625" style="2" customWidth="1"/>
    <col min="3588" max="3588" width="14.140625" style="2" customWidth="1"/>
    <col min="3589" max="3840" width="11.42578125" style="2"/>
    <col min="3841" max="3841" width="1.85546875" style="2" customWidth="1"/>
    <col min="3842" max="3842" width="3.140625" style="2" customWidth="1"/>
    <col min="3843" max="3843" width="56.28515625" style="2" customWidth="1"/>
    <col min="3844" max="3844" width="14.140625" style="2" customWidth="1"/>
    <col min="3845" max="4096" width="11.42578125" style="2"/>
    <col min="4097" max="4097" width="1.85546875" style="2" customWidth="1"/>
    <col min="4098" max="4098" width="3.140625" style="2" customWidth="1"/>
    <col min="4099" max="4099" width="56.28515625" style="2" customWidth="1"/>
    <col min="4100" max="4100" width="14.140625" style="2" customWidth="1"/>
    <col min="4101" max="4352" width="11.42578125" style="2"/>
    <col min="4353" max="4353" width="1.85546875" style="2" customWidth="1"/>
    <col min="4354" max="4354" width="3.140625" style="2" customWidth="1"/>
    <col min="4355" max="4355" width="56.28515625" style="2" customWidth="1"/>
    <col min="4356" max="4356" width="14.140625" style="2" customWidth="1"/>
    <col min="4357" max="4608" width="11.42578125" style="2"/>
    <col min="4609" max="4609" width="1.85546875" style="2" customWidth="1"/>
    <col min="4610" max="4610" width="3.140625" style="2" customWidth="1"/>
    <col min="4611" max="4611" width="56.28515625" style="2" customWidth="1"/>
    <col min="4612" max="4612" width="14.140625" style="2" customWidth="1"/>
    <col min="4613" max="4864" width="11.42578125" style="2"/>
    <col min="4865" max="4865" width="1.85546875" style="2" customWidth="1"/>
    <col min="4866" max="4866" width="3.140625" style="2" customWidth="1"/>
    <col min="4867" max="4867" width="56.28515625" style="2" customWidth="1"/>
    <col min="4868" max="4868" width="14.140625" style="2" customWidth="1"/>
    <col min="4869" max="5120" width="11.42578125" style="2"/>
    <col min="5121" max="5121" width="1.85546875" style="2" customWidth="1"/>
    <col min="5122" max="5122" width="3.140625" style="2" customWidth="1"/>
    <col min="5123" max="5123" width="56.28515625" style="2" customWidth="1"/>
    <col min="5124" max="5124" width="14.140625" style="2" customWidth="1"/>
    <col min="5125" max="5376" width="11.42578125" style="2"/>
    <col min="5377" max="5377" width="1.85546875" style="2" customWidth="1"/>
    <col min="5378" max="5378" width="3.140625" style="2" customWidth="1"/>
    <col min="5379" max="5379" width="56.28515625" style="2" customWidth="1"/>
    <col min="5380" max="5380" width="14.140625" style="2" customWidth="1"/>
    <col min="5381" max="5632" width="11.42578125" style="2"/>
    <col min="5633" max="5633" width="1.85546875" style="2" customWidth="1"/>
    <col min="5634" max="5634" width="3.140625" style="2" customWidth="1"/>
    <col min="5635" max="5635" width="56.28515625" style="2" customWidth="1"/>
    <col min="5636" max="5636" width="14.140625" style="2" customWidth="1"/>
    <col min="5637" max="5888" width="11.42578125" style="2"/>
    <col min="5889" max="5889" width="1.85546875" style="2" customWidth="1"/>
    <col min="5890" max="5890" width="3.140625" style="2" customWidth="1"/>
    <col min="5891" max="5891" width="56.28515625" style="2" customWidth="1"/>
    <col min="5892" max="5892" width="14.140625" style="2" customWidth="1"/>
    <col min="5893" max="6144" width="11.42578125" style="2"/>
    <col min="6145" max="6145" width="1.85546875" style="2" customWidth="1"/>
    <col min="6146" max="6146" width="3.140625" style="2" customWidth="1"/>
    <col min="6147" max="6147" width="56.28515625" style="2" customWidth="1"/>
    <col min="6148" max="6148" width="14.140625" style="2" customWidth="1"/>
    <col min="6149" max="6400" width="11.42578125" style="2"/>
    <col min="6401" max="6401" width="1.85546875" style="2" customWidth="1"/>
    <col min="6402" max="6402" width="3.140625" style="2" customWidth="1"/>
    <col min="6403" max="6403" width="56.28515625" style="2" customWidth="1"/>
    <col min="6404" max="6404" width="14.140625" style="2" customWidth="1"/>
    <col min="6405" max="6656" width="11.42578125" style="2"/>
    <col min="6657" max="6657" width="1.85546875" style="2" customWidth="1"/>
    <col min="6658" max="6658" width="3.140625" style="2" customWidth="1"/>
    <col min="6659" max="6659" width="56.28515625" style="2" customWidth="1"/>
    <col min="6660" max="6660" width="14.140625" style="2" customWidth="1"/>
    <col min="6661" max="6912" width="11.42578125" style="2"/>
    <col min="6913" max="6913" width="1.85546875" style="2" customWidth="1"/>
    <col min="6914" max="6914" width="3.140625" style="2" customWidth="1"/>
    <col min="6915" max="6915" width="56.28515625" style="2" customWidth="1"/>
    <col min="6916" max="6916" width="14.140625" style="2" customWidth="1"/>
    <col min="6917" max="7168" width="11.42578125" style="2"/>
    <col min="7169" max="7169" width="1.85546875" style="2" customWidth="1"/>
    <col min="7170" max="7170" width="3.140625" style="2" customWidth="1"/>
    <col min="7171" max="7171" width="56.28515625" style="2" customWidth="1"/>
    <col min="7172" max="7172" width="14.140625" style="2" customWidth="1"/>
    <col min="7173" max="7424" width="11.42578125" style="2"/>
    <col min="7425" max="7425" width="1.85546875" style="2" customWidth="1"/>
    <col min="7426" max="7426" width="3.140625" style="2" customWidth="1"/>
    <col min="7427" max="7427" width="56.28515625" style="2" customWidth="1"/>
    <col min="7428" max="7428" width="14.140625" style="2" customWidth="1"/>
    <col min="7429" max="7680" width="11.42578125" style="2"/>
    <col min="7681" max="7681" width="1.85546875" style="2" customWidth="1"/>
    <col min="7682" max="7682" width="3.140625" style="2" customWidth="1"/>
    <col min="7683" max="7683" width="56.28515625" style="2" customWidth="1"/>
    <col min="7684" max="7684" width="14.140625" style="2" customWidth="1"/>
    <col min="7685" max="7936" width="11.42578125" style="2"/>
    <col min="7937" max="7937" width="1.85546875" style="2" customWidth="1"/>
    <col min="7938" max="7938" width="3.140625" style="2" customWidth="1"/>
    <col min="7939" max="7939" width="56.28515625" style="2" customWidth="1"/>
    <col min="7940" max="7940" width="14.140625" style="2" customWidth="1"/>
    <col min="7941" max="8192" width="11.42578125" style="2"/>
    <col min="8193" max="8193" width="1.85546875" style="2" customWidth="1"/>
    <col min="8194" max="8194" width="3.140625" style="2" customWidth="1"/>
    <col min="8195" max="8195" width="56.28515625" style="2" customWidth="1"/>
    <col min="8196" max="8196" width="14.140625" style="2" customWidth="1"/>
    <col min="8197" max="8448" width="11.42578125" style="2"/>
    <col min="8449" max="8449" width="1.85546875" style="2" customWidth="1"/>
    <col min="8450" max="8450" width="3.140625" style="2" customWidth="1"/>
    <col min="8451" max="8451" width="56.28515625" style="2" customWidth="1"/>
    <col min="8452" max="8452" width="14.140625" style="2" customWidth="1"/>
    <col min="8453" max="8704" width="11.42578125" style="2"/>
    <col min="8705" max="8705" width="1.85546875" style="2" customWidth="1"/>
    <col min="8706" max="8706" width="3.140625" style="2" customWidth="1"/>
    <col min="8707" max="8707" width="56.28515625" style="2" customWidth="1"/>
    <col min="8708" max="8708" width="14.140625" style="2" customWidth="1"/>
    <col min="8709" max="8960" width="11.42578125" style="2"/>
    <col min="8961" max="8961" width="1.85546875" style="2" customWidth="1"/>
    <col min="8962" max="8962" width="3.140625" style="2" customWidth="1"/>
    <col min="8963" max="8963" width="56.28515625" style="2" customWidth="1"/>
    <col min="8964" max="8964" width="14.140625" style="2" customWidth="1"/>
    <col min="8965" max="9216" width="11.42578125" style="2"/>
    <col min="9217" max="9217" width="1.85546875" style="2" customWidth="1"/>
    <col min="9218" max="9218" width="3.140625" style="2" customWidth="1"/>
    <col min="9219" max="9219" width="56.28515625" style="2" customWidth="1"/>
    <col min="9220" max="9220" width="14.140625" style="2" customWidth="1"/>
    <col min="9221" max="9472" width="11.42578125" style="2"/>
    <col min="9473" max="9473" width="1.85546875" style="2" customWidth="1"/>
    <col min="9474" max="9474" width="3.140625" style="2" customWidth="1"/>
    <col min="9475" max="9475" width="56.28515625" style="2" customWidth="1"/>
    <col min="9476" max="9476" width="14.140625" style="2" customWidth="1"/>
    <col min="9477" max="9728" width="11.42578125" style="2"/>
    <col min="9729" max="9729" width="1.85546875" style="2" customWidth="1"/>
    <col min="9730" max="9730" width="3.140625" style="2" customWidth="1"/>
    <col min="9731" max="9731" width="56.28515625" style="2" customWidth="1"/>
    <col min="9732" max="9732" width="14.140625" style="2" customWidth="1"/>
    <col min="9733" max="9984" width="11.42578125" style="2"/>
    <col min="9985" max="9985" width="1.85546875" style="2" customWidth="1"/>
    <col min="9986" max="9986" width="3.140625" style="2" customWidth="1"/>
    <col min="9987" max="9987" width="56.28515625" style="2" customWidth="1"/>
    <col min="9988" max="9988" width="14.140625" style="2" customWidth="1"/>
    <col min="9989" max="10240" width="11.42578125" style="2"/>
    <col min="10241" max="10241" width="1.85546875" style="2" customWidth="1"/>
    <col min="10242" max="10242" width="3.140625" style="2" customWidth="1"/>
    <col min="10243" max="10243" width="56.28515625" style="2" customWidth="1"/>
    <col min="10244" max="10244" width="14.140625" style="2" customWidth="1"/>
    <col min="10245" max="10496" width="11.42578125" style="2"/>
    <col min="10497" max="10497" width="1.85546875" style="2" customWidth="1"/>
    <col min="10498" max="10498" width="3.140625" style="2" customWidth="1"/>
    <col min="10499" max="10499" width="56.28515625" style="2" customWidth="1"/>
    <col min="10500" max="10500" width="14.140625" style="2" customWidth="1"/>
    <col min="10501" max="10752" width="11.42578125" style="2"/>
    <col min="10753" max="10753" width="1.85546875" style="2" customWidth="1"/>
    <col min="10754" max="10754" width="3.140625" style="2" customWidth="1"/>
    <col min="10755" max="10755" width="56.28515625" style="2" customWidth="1"/>
    <col min="10756" max="10756" width="14.140625" style="2" customWidth="1"/>
    <col min="10757" max="11008" width="11.42578125" style="2"/>
    <col min="11009" max="11009" width="1.85546875" style="2" customWidth="1"/>
    <col min="11010" max="11010" width="3.140625" style="2" customWidth="1"/>
    <col min="11011" max="11011" width="56.28515625" style="2" customWidth="1"/>
    <col min="11012" max="11012" width="14.140625" style="2" customWidth="1"/>
    <col min="11013" max="11264" width="11.42578125" style="2"/>
    <col min="11265" max="11265" width="1.85546875" style="2" customWidth="1"/>
    <col min="11266" max="11266" width="3.140625" style="2" customWidth="1"/>
    <col min="11267" max="11267" width="56.28515625" style="2" customWidth="1"/>
    <col min="11268" max="11268" width="14.140625" style="2" customWidth="1"/>
    <col min="11269" max="11520" width="11.42578125" style="2"/>
    <col min="11521" max="11521" width="1.85546875" style="2" customWidth="1"/>
    <col min="11522" max="11522" width="3.140625" style="2" customWidth="1"/>
    <col min="11523" max="11523" width="56.28515625" style="2" customWidth="1"/>
    <col min="11524" max="11524" width="14.140625" style="2" customWidth="1"/>
    <col min="11525" max="11776" width="11.42578125" style="2"/>
    <col min="11777" max="11777" width="1.85546875" style="2" customWidth="1"/>
    <col min="11778" max="11778" width="3.140625" style="2" customWidth="1"/>
    <col min="11779" max="11779" width="56.28515625" style="2" customWidth="1"/>
    <col min="11780" max="11780" width="14.140625" style="2" customWidth="1"/>
    <col min="11781" max="12032" width="11.42578125" style="2"/>
    <col min="12033" max="12033" width="1.85546875" style="2" customWidth="1"/>
    <col min="12034" max="12034" width="3.140625" style="2" customWidth="1"/>
    <col min="12035" max="12035" width="56.28515625" style="2" customWidth="1"/>
    <col min="12036" max="12036" width="14.140625" style="2" customWidth="1"/>
    <col min="12037" max="12288" width="11.42578125" style="2"/>
    <col min="12289" max="12289" width="1.85546875" style="2" customWidth="1"/>
    <col min="12290" max="12290" width="3.140625" style="2" customWidth="1"/>
    <col min="12291" max="12291" width="56.28515625" style="2" customWidth="1"/>
    <col min="12292" max="12292" width="14.140625" style="2" customWidth="1"/>
    <col min="12293" max="12544" width="11.42578125" style="2"/>
    <col min="12545" max="12545" width="1.85546875" style="2" customWidth="1"/>
    <col min="12546" max="12546" width="3.140625" style="2" customWidth="1"/>
    <col min="12547" max="12547" width="56.28515625" style="2" customWidth="1"/>
    <col min="12548" max="12548" width="14.140625" style="2" customWidth="1"/>
    <col min="12549" max="12800" width="11.42578125" style="2"/>
    <col min="12801" max="12801" width="1.85546875" style="2" customWidth="1"/>
    <col min="12802" max="12802" width="3.140625" style="2" customWidth="1"/>
    <col min="12803" max="12803" width="56.28515625" style="2" customWidth="1"/>
    <col min="12804" max="12804" width="14.140625" style="2" customWidth="1"/>
    <col min="12805" max="13056" width="11.42578125" style="2"/>
    <col min="13057" max="13057" width="1.85546875" style="2" customWidth="1"/>
    <col min="13058" max="13058" width="3.140625" style="2" customWidth="1"/>
    <col min="13059" max="13059" width="56.28515625" style="2" customWidth="1"/>
    <col min="13060" max="13060" width="14.140625" style="2" customWidth="1"/>
    <col min="13061" max="13312" width="11.42578125" style="2"/>
    <col min="13313" max="13313" width="1.85546875" style="2" customWidth="1"/>
    <col min="13314" max="13314" width="3.140625" style="2" customWidth="1"/>
    <col min="13315" max="13315" width="56.28515625" style="2" customWidth="1"/>
    <col min="13316" max="13316" width="14.140625" style="2" customWidth="1"/>
    <col min="13317" max="13568" width="11.42578125" style="2"/>
    <col min="13569" max="13569" width="1.85546875" style="2" customWidth="1"/>
    <col min="13570" max="13570" width="3.140625" style="2" customWidth="1"/>
    <col min="13571" max="13571" width="56.28515625" style="2" customWidth="1"/>
    <col min="13572" max="13572" width="14.140625" style="2" customWidth="1"/>
    <col min="13573" max="13824" width="11.42578125" style="2"/>
    <col min="13825" max="13825" width="1.85546875" style="2" customWidth="1"/>
    <col min="13826" max="13826" width="3.140625" style="2" customWidth="1"/>
    <col min="13827" max="13827" width="56.28515625" style="2" customWidth="1"/>
    <col min="13828" max="13828" width="14.140625" style="2" customWidth="1"/>
    <col min="13829" max="14080" width="11.42578125" style="2"/>
    <col min="14081" max="14081" width="1.85546875" style="2" customWidth="1"/>
    <col min="14082" max="14082" width="3.140625" style="2" customWidth="1"/>
    <col min="14083" max="14083" width="56.28515625" style="2" customWidth="1"/>
    <col min="14084" max="14084" width="14.140625" style="2" customWidth="1"/>
    <col min="14085" max="14336" width="11.42578125" style="2"/>
    <col min="14337" max="14337" width="1.85546875" style="2" customWidth="1"/>
    <col min="14338" max="14338" width="3.140625" style="2" customWidth="1"/>
    <col min="14339" max="14339" width="56.28515625" style="2" customWidth="1"/>
    <col min="14340" max="14340" width="14.140625" style="2" customWidth="1"/>
    <col min="14341" max="14592" width="11.42578125" style="2"/>
    <col min="14593" max="14593" width="1.85546875" style="2" customWidth="1"/>
    <col min="14594" max="14594" width="3.140625" style="2" customWidth="1"/>
    <col min="14595" max="14595" width="56.28515625" style="2" customWidth="1"/>
    <col min="14596" max="14596" width="14.140625" style="2" customWidth="1"/>
    <col min="14597" max="14848" width="11.42578125" style="2"/>
    <col min="14849" max="14849" width="1.85546875" style="2" customWidth="1"/>
    <col min="14850" max="14850" width="3.140625" style="2" customWidth="1"/>
    <col min="14851" max="14851" width="56.28515625" style="2" customWidth="1"/>
    <col min="14852" max="14852" width="14.140625" style="2" customWidth="1"/>
    <col min="14853" max="15104" width="11.42578125" style="2"/>
    <col min="15105" max="15105" width="1.85546875" style="2" customWidth="1"/>
    <col min="15106" max="15106" width="3.140625" style="2" customWidth="1"/>
    <col min="15107" max="15107" width="56.28515625" style="2" customWidth="1"/>
    <col min="15108" max="15108" width="14.140625" style="2" customWidth="1"/>
    <col min="15109" max="15360" width="11.42578125" style="2"/>
    <col min="15361" max="15361" width="1.85546875" style="2" customWidth="1"/>
    <col min="15362" max="15362" width="3.140625" style="2" customWidth="1"/>
    <col min="15363" max="15363" width="56.28515625" style="2" customWidth="1"/>
    <col min="15364" max="15364" width="14.140625" style="2" customWidth="1"/>
    <col min="15365" max="15616" width="11.42578125" style="2"/>
    <col min="15617" max="15617" width="1.85546875" style="2" customWidth="1"/>
    <col min="15618" max="15618" width="3.140625" style="2" customWidth="1"/>
    <col min="15619" max="15619" width="56.28515625" style="2" customWidth="1"/>
    <col min="15620" max="15620" width="14.140625" style="2" customWidth="1"/>
    <col min="15621" max="15872" width="11.42578125" style="2"/>
    <col min="15873" max="15873" width="1.85546875" style="2" customWidth="1"/>
    <col min="15874" max="15874" width="3.140625" style="2" customWidth="1"/>
    <col min="15875" max="15875" width="56.28515625" style="2" customWidth="1"/>
    <col min="15876" max="15876" width="14.140625" style="2" customWidth="1"/>
    <col min="15877" max="16128" width="11.42578125" style="2"/>
    <col min="16129" max="16129" width="1.85546875" style="2" customWidth="1"/>
    <col min="16130" max="16130" width="3.140625" style="2" customWidth="1"/>
    <col min="16131" max="16131" width="56.28515625" style="2" customWidth="1"/>
    <col min="16132" max="16132" width="14.140625" style="2" customWidth="1"/>
    <col min="16133" max="16384" width="11.42578125" style="2"/>
  </cols>
  <sheetData>
    <row r="1" spans="1:6" x14ac:dyDescent="0.25">
      <c r="A1" s="1" t="s">
        <v>21</v>
      </c>
    </row>
    <row r="2" spans="1:6" x14ac:dyDescent="0.25">
      <c r="C2" s="3" t="s">
        <v>22</v>
      </c>
    </row>
    <row r="3" spans="1:6" x14ac:dyDescent="0.25">
      <c r="C3" s="6" t="s">
        <v>23</v>
      </c>
      <c r="D3" s="89" t="s">
        <v>3</v>
      </c>
    </row>
    <row r="4" spans="1:6" ht="15.75" x14ac:dyDescent="0.3">
      <c r="C4" s="24" t="s">
        <v>24</v>
      </c>
      <c r="D4" s="90">
        <f>Steuerung!C1+4</f>
        <v>2029</v>
      </c>
      <c r="F4" s="25"/>
    </row>
    <row r="5" spans="1:6" x14ac:dyDescent="0.25">
      <c r="A5" s="26"/>
      <c r="B5" s="13"/>
      <c r="C5" s="5"/>
      <c r="D5" s="27"/>
      <c r="E5" s="27"/>
    </row>
    <row r="6" spans="1:6" x14ac:dyDescent="0.25">
      <c r="A6" s="150" t="s">
        <v>67</v>
      </c>
      <c r="B6" s="151"/>
      <c r="C6" s="151"/>
      <c r="D6" s="152">
        <f>D4</f>
        <v>2029</v>
      </c>
      <c r="E6" s="152"/>
      <c r="F6" s="152"/>
    </row>
    <row r="7" spans="1:6" ht="27" x14ac:dyDescent="0.25">
      <c r="A7" s="151"/>
      <c r="B7" s="151"/>
      <c r="C7" s="151"/>
      <c r="D7" s="28" t="s">
        <v>26</v>
      </c>
      <c r="E7" s="28" t="s">
        <v>27</v>
      </c>
      <c r="F7" s="28" t="s">
        <v>28</v>
      </c>
    </row>
    <row r="8" spans="1:6" x14ac:dyDescent="0.25">
      <c r="A8" s="13" t="s">
        <v>29</v>
      </c>
      <c r="B8" s="13"/>
      <c r="C8" s="13"/>
      <c r="D8" s="27"/>
      <c r="E8" s="27"/>
      <c r="F8" s="27"/>
    </row>
    <row r="9" spans="1:6" x14ac:dyDescent="0.25">
      <c r="A9" s="5"/>
      <c r="B9" s="29" t="s">
        <v>30</v>
      </c>
      <c r="C9" s="30"/>
      <c r="D9" s="31">
        <v>1692.4852000000001</v>
      </c>
      <c r="E9" s="31">
        <v>210.8246</v>
      </c>
      <c r="F9" s="32">
        <f>D9-E9</f>
        <v>1481.6606000000002</v>
      </c>
    </row>
    <row r="10" spans="1:6" x14ac:dyDescent="0.25">
      <c r="A10" s="5"/>
      <c r="B10" s="33" t="s">
        <v>31</v>
      </c>
      <c r="C10" s="34"/>
      <c r="D10" s="31">
        <v>1651.3693000000001</v>
      </c>
      <c r="E10" s="31">
        <v>166.4374</v>
      </c>
      <c r="F10" s="32">
        <f>D10-E10</f>
        <v>1484.9319</v>
      </c>
    </row>
    <row r="11" spans="1:6" ht="15.75" thickBot="1" x14ac:dyDescent="0.3">
      <c r="A11" s="35"/>
      <c r="B11" s="36"/>
      <c r="C11" s="37" t="s">
        <v>32</v>
      </c>
      <c r="D11" s="38">
        <f>D9-D10</f>
        <v>41.115900000000011</v>
      </c>
      <c r="E11" s="38">
        <f>E9-E10</f>
        <v>44.387200000000007</v>
      </c>
      <c r="F11" s="38">
        <f>F9-F10</f>
        <v>-3.2712999999998829</v>
      </c>
    </row>
    <row r="12" spans="1:6" ht="15.75" thickBot="1" x14ac:dyDescent="0.3">
      <c r="A12" s="5"/>
      <c r="B12" s="39" t="s">
        <v>33</v>
      </c>
      <c r="C12" s="40"/>
      <c r="D12" s="41">
        <v>0.49559999999999998</v>
      </c>
      <c r="E12" s="41">
        <v>2.0999999999999999E-3</v>
      </c>
      <c r="F12" s="42">
        <f>D12-E12</f>
        <v>0.49349999999999999</v>
      </c>
    </row>
    <row r="13" spans="1:6" x14ac:dyDescent="0.25">
      <c r="A13" s="5"/>
      <c r="B13" s="33" t="s">
        <v>34</v>
      </c>
      <c r="C13" s="34"/>
      <c r="D13" s="41">
        <v>153.93100000000001</v>
      </c>
      <c r="E13" s="41">
        <v>27.501899999999999</v>
      </c>
      <c r="F13" s="32">
        <f>D13-E13</f>
        <v>126.42910000000001</v>
      </c>
    </row>
    <row r="14" spans="1:6" x14ac:dyDescent="0.25">
      <c r="A14" s="13"/>
      <c r="B14" s="43"/>
      <c r="C14" s="44" t="s">
        <v>35</v>
      </c>
      <c r="D14" s="45"/>
      <c r="E14" s="45"/>
      <c r="F14" s="46"/>
    </row>
    <row r="15" spans="1:6" ht="15.75" thickBot="1" x14ac:dyDescent="0.3">
      <c r="A15" s="35"/>
      <c r="B15" s="36" t="s">
        <v>36</v>
      </c>
      <c r="C15" s="37" t="s">
        <v>37</v>
      </c>
      <c r="D15" s="38">
        <f>D12-D13</f>
        <v>-153.43540000000002</v>
      </c>
      <c r="E15" s="38">
        <f>E12-E13</f>
        <v>-27.4998</v>
      </c>
      <c r="F15" s="38">
        <f>F12-F13</f>
        <v>-125.93560000000001</v>
      </c>
    </row>
    <row r="16" spans="1:6" x14ac:dyDescent="0.25">
      <c r="A16" s="5"/>
      <c r="B16" s="47" t="s">
        <v>38</v>
      </c>
      <c r="C16" s="48"/>
      <c r="D16" s="136" t="s">
        <v>97</v>
      </c>
      <c r="E16" s="41">
        <v>10.026199999999999</v>
      </c>
      <c r="F16" s="137" t="s">
        <v>97</v>
      </c>
    </row>
    <row r="17" spans="1:6" x14ac:dyDescent="0.25">
      <c r="A17" s="5"/>
      <c r="B17" s="49" t="s">
        <v>39</v>
      </c>
      <c r="C17" s="50"/>
      <c r="D17" s="130" t="s">
        <v>97</v>
      </c>
      <c r="E17" s="135">
        <v>31.665800000000001</v>
      </c>
      <c r="F17" s="138" t="s">
        <v>97</v>
      </c>
    </row>
    <row r="18" spans="1:6" ht="15.75" thickBot="1" x14ac:dyDescent="0.3">
      <c r="A18" s="5"/>
      <c r="B18" s="51"/>
      <c r="C18" s="37" t="s">
        <v>40</v>
      </c>
      <c r="D18" s="129" t="s">
        <v>97</v>
      </c>
      <c r="E18" s="52">
        <f>E16-E17</f>
        <v>-21.639600000000002</v>
      </c>
      <c r="F18" s="132" t="s">
        <v>97</v>
      </c>
    </row>
    <row r="19" spans="1:6" ht="15.75" thickBot="1" x14ac:dyDescent="0.3">
      <c r="A19" s="5"/>
      <c r="B19" s="53"/>
      <c r="C19" s="54" t="s">
        <v>41</v>
      </c>
      <c r="D19" s="131" t="s">
        <v>97</v>
      </c>
      <c r="E19" s="140">
        <f>E11+E15+E18</f>
        <v>-4.7521999999999949</v>
      </c>
      <c r="F19" s="141" t="s">
        <v>97</v>
      </c>
    </row>
    <row r="20" spans="1:6" x14ac:dyDescent="0.25">
      <c r="A20" s="13" t="s">
        <v>42</v>
      </c>
      <c r="B20" s="5"/>
      <c r="C20" s="13"/>
      <c r="D20" s="139"/>
      <c r="E20" s="139"/>
      <c r="F20" s="22"/>
    </row>
    <row r="21" spans="1:6" x14ac:dyDescent="0.25">
      <c r="A21" s="13"/>
      <c r="B21" s="29" t="s">
        <v>43</v>
      </c>
      <c r="C21" s="30"/>
      <c r="D21" s="14"/>
      <c r="E21" s="14"/>
      <c r="F21" s="14"/>
    </row>
    <row r="22" spans="1:6" x14ac:dyDescent="0.25">
      <c r="A22" s="13"/>
      <c r="B22" s="56"/>
      <c r="C22" s="57" t="s">
        <v>44</v>
      </c>
      <c r="E22" s="58"/>
      <c r="F22" s="59">
        <f>D11+D15+E18</f>
        <v>-133.95910000000001</v>
      </c>
    </row>
    <row r="23" spans="1:6" x14ac:dyDescent="0.25">
      <c r="A23" s="5"/>
    </row>
    <row r="24" spans="1:6" x14ac:dyDescent="0.25">
      <c r="A24" s="153" t="s">
        <v>45</v>
      </c>
      <c r="B24" s="153"/>
      <c r="C24" s="153"/>
      <c r="D24" s="153"/>
      <c r="E24" s="153"/>
    </row>
    <row r="25" spans="1:6" x14ac:dyDescent="0.25">
      <c r="A25" s="13"/>
      <c r="B25" s="5"/>
      <c r="C25" s="13"/>
      <c r="D25" s="27"/>
    </row>
    <row r="26" spans="1:6" x14ac:dyDescent="0.25">
      <c r="B26" s="13"/>
      <c r="C26" s="13"/>
      <c r="D26" s="27"/>
    </row>
    <row r="27" spans="1:6" x14ac:dyDescent="0.25">
      <c r="B27" s="5"/>
      <c r="C27" s="23"/>
    </row>
    <row r="28" spans="1:6" x14ac:dyDescent="0.25">
      <c r="B28" s="29"/>
      <c r="C28" s="60" t="s">
        <v>46</v>
      </c>
      <c r="D28" s="61"/>
      <c r="E28" s="61"/>
      <c r="F28" s="46"/>
    </row>
    <row r="29" spans="1:6" x14ac:dyDescent="0.25">
      <c r="B29" s="33"/>
      <c r="C29" s="19" t="s">
        <v>47</v>
      </c>
      <c r="D29" s="31"/>
      <c r="E29" s="31"/>
      <c r="F29" s="32">
        <f>D29-E29</f>
        <v>0</v>
      </c>
    </row>
    <row r="30" spans="1:6" x14ac:dyDescent="0.25">
      <c r="B30" s="33"/>
      <c r="C30" s="19" t="s">
        <v>48</v>
      </c>
      <c r="D30" s="31"/>
      <c r="E30" s="31"/>
      <c r="F30" s="32">
        <f>D30-E30</f>
        <v>0</v>
      </c>
    </row>
    <row r="31" spans="1:6" x14ac:dyDescent="0.25">
      <c r="B31" s="33"/>
      <c r="C31" s="19" t="s">
        <v>49</v>
      </c>
      <c r="D31" s="31"/>
      <c r="E31" s="31"/>
      <c r="F31" s="32">
        <f>D31-E31</f>
        <v>0</v>
      </c>
    </row>
    <row r="32" spans="1:6" x14ac:dyDescent="0.25">
      <c r="B32" s="33"/>
      <c r="C32" s="19" t="s">
        <v>50</v>
      </c>
      <c r="D32" s="31"/>
      <c r="E32" s="31"/>
      <c r="F32" s="32">
        <f>D32-E32</f>
        <v>0</v>
      </c>
    </row>
    <row r="33" spans="1:6" x14ac:dyDescent="0.25">
      <c r="B33" s="62" t="s">
        <v>19</v>
      </c>
      <c r="C33" s="63" t="s">
        <v>51</v>
      </c>
      <c r="D33" s="59">
        <f>SUM(D28:D32)</f>
        <v>0</v>
      </c>
      <c r="E33" s="59">
        <f>SUM(E28:E32)</f>
        <v>0</v>
      </c>
      <c r="F33" s="59">
        <f>SUM(F28:F32)</f>
        <v>0</v>
      </c>
    </row>
    <row r="34" spans="1:6" x14ac:dyDescent="0.25">
      <c r="B34" s="13"/>
      <c r="C34" s="64"/>
      <c r="D34" s="14"/>
    </row>
    <row r="35" spans="1:6" x14ac:dyDescent="0.25">
      <c r="B35" s="65"/>
      <c r="C35" s="60" t="s">
        <v>52</v>
      </c>
      <c r="D35" s="66"/>
      <c r="E35" s="67"/>
      <c r="F35" s="30"/>
    </row>
    <row r="36" spans="1:6" x14ac:dyDescent="0.25">
      <c r="B36" s="62" t="s">
        <v>53</v>
      </c>
      <c r="C36" s="63" t="s">
        <v>54</v>
      </c>
      <c r="D36" s="31"/>
      <c r="E36" s="31"/>
      <c r="F36" s="32">
        <f>D36-E36</f>
        <v>0</v>
      </c>
    </row>
    <row r="37" spans="1:6" x14ac:dyDescent="0.25">
      <c r="C37" s="23"/>
    </row>
    <row r="38" spans="1:6" x14ac:dyDescent="0.25">
      <c r="A38" s="1"/>
      <c r="B38" s="1"/>
      <c r="C38" s="1"/>
      <c r="D38" s="1"/>
    </row>
    <row r="40" spans="1:6" x14ac:dyDescent="0.25">
      <c r="A40" s="68" t="s">
        <v>55</v>
      </c>
      <c r="B40" s="5"/>
      <c r="C40" s="13"/>
      <c r="D40" s="27"/>
    </row>
    <row r="41" spans="1:6" x14ac:dyDescent="0.25">
      <c r="B41" s="5"/>
      <c r="C41" s="23"/>
      <c r="E41" s="1"/>
    </row>
    <row r="42" spans="1:6" x14ac:dyDescent="0.25">
      <c r="B42" s="29"/>
      <c r="C42" s="60" t="s">
        <v>46</v>
      </c>
      <c r="D42" s="66"/>
      <c r="E42" s="67"/>
      <c r="F42" s="30"/>
    </row>
    <row r="43" spans="1:6" x14ac:dyDescent="0.25">
      <c r="B43" s="33"/>
      <c r="C43" s="19" t="s">
        <v>47</v>
      </c>
      <c r="D43" s="31">
        <v>68.192999999999998</v>
      </c>
      <c r="E43" s="31"/>
      <c r="F43" s="32">
        <f>D43-E43</f>
        <v>68.192999999999998</v>
      </c>
    </row>
    <row r="44" spans="1:6" x14ac:dyDescent="0.25">
      <c r="B44" s="33"/>
      <c r="C44" s="19" t="s">
        <v>48</v>
      </c>
      <c r="D44" s="31">
        <v>4.1093000000000002</v>
      </c>
      <c r="E44" s="31"/>
      <c r="F44" s="32">
        <f>D44-E44</f>
        <v>4.1093000000000002</v>
      </c>
    </row>
    <row r="45" spans="1:6" x14ac:dyDescent="0.25">
      <c r="B45" s="33"/>
      <c r="C45" s="19" t="s">
        <v>49</v>
      </c>
      <c r="D45" s="31">
        <v>0.27989999999999998</v>
      </c>
      <c r="E45" s="31"/>
      <c r="F45" s="32">
        <f>D45-E45</f>
        <v>0.27989999999999998</v>
      </c>
    </row>
    <row r="46" spans="1:6" x14ac:dyDescent="0.25">
      <c r="B46" s="33"/>
      <c r="C46" s="19" t="s">
        <v>56</v>
      </c>
      <c r="D46" s="31">
        <v>5.8500000000000003E-2</v>
      </c>
      <c r="E46" s="31"/>
      <c r="F46" s="32">
        <f>D46-E46</f>
        <v>5.8500000000000003E-2</v>
      </c>
    </row>
    <row r="47" spans="1:6" x14ac:dyDescent="0.25">
      <c r="B47" s="62" t="s">
        <v>19</v>
      </c>
      <c r="C47" s="63" t="s">
        <v>51</v>
      </c>
      <c r="D47" s="59">
        <f>SUM(D43:D46)</f>
        <v>72.640699999999995</v>
      </c>
      <c r="E47" s="59">
        <f>SUM(E43:E46)</f>
        <v>0</v>
      </c>
      <c r="F47" s="59">
        <f>SUM(F43:F46)</f>
        <v>72.640699999999995</v>
      </c>
    </row>
    <row r="48" spans="1:6" x14ac:dyDescent="0.25">
      <c r="C48" s="23"/>
    </row>
    <row r="49" spans="1:6" x14ac:dyDescent="0.25">
      <c r="A49" s="34"/>
      <c r="B49" s="69"/>
      <c r="C49" s="60" t="s">
        <v>52</v>
      </c>
      <c r="D49" s="66"/>
      <c r="E49" s="67"/>
      <c r="F49" s="30"/>
    </row>
    <row r="50" spans="1:6" x14ac:dyDescent="0.25">
      <c r="A50" s="34"/>
      <c r="B50" s="70" t="s">
        <v>53</v>
      </c>
      <c r="C50" s="63" t="s">
        <v>54</v>
      </c>
      <c r="D50" s="31">
        <v>0.2</v>
      </c>
      <c r="E50" s="31"/>
      <c r="F50" s="32">
        <f>D50-E50</f>
        <v>0.2</v>
      </c>
    </row>
    <row r="53" spans="1:6" x14ac:dyDescent="0.25">
      <c r="A53" s="145"/>
      <c r="B53" s="145"/>
      <c r="C53" s="145"/>
      <c r="D53" s="145"/>
      <c r="E53" s="145"/>
      <c r="F53" s="145"/>
    </row>
    <row r="54" spans="1:6" x14ac:dyDescent="0.25">
      <c r="A54" s="145"/>
      <c r="B54" s="145"/>
      <c r="C54" s="145"/>
      <c r="D54" s="145"/>
      <c r="E54" s="145"/>
      <c r="F54" s="145"/>
    </row>
    <row r="55" spans="1:6" x14ac:dyDescent="0.25">
      <c r="A55" s="145"/>
      <c r="B55" s="145"/>
      <c r="C55" s="145"/>
      <c r="D55" s="145"/>
      <c r="E55" s="145"/>
      <c r="F55" s="145"/>
    </row>
    <row r="56" spans="1:6" ht="18.75" customHeight="1" x14ac:dyDescent="0.25">
      <c r="A56" s="145"/>
      <c r="B56" s="145"/>
      <c r="C56" s="145"/>
      <c r="D56" s="145"/>
      <c r="E56" s="145"/>
      <c r="F56" s="145"/>
    </row>
    <row r="58" spans="1:6" x14ac:dyDescent="0.25">
      <c r="A58" s="154"/>
      <c r="B58" s="155"/>
      <c r="C58" s="155"/>
      <c r="D58" s="155"/>
      <c r="E58" s="155"/>
      <c r="F58" s="155"/>
    </row>
    <row r="59" spans="1:6" x14ac:dyDescent="0.25">
      <c r="A59" s="155"/>
      <c r="B59" s="155"/>
      <c r="C59" s="155"/>
      <c r="D59" s="155"/>
      <c r="E59" s="155"/>
      <c r="F59" s="155"/>
    </row>
    <row r="60" spans="1:6" x14ac:dyDescent="0.25">
      <c r="A60" s="155"/>
      <c r="B60" s="155"/>
      <c r="C60" s="155"/>
      <c r="D60" s="155"/>
      <c r="E60" s="155"/>
      <c r="F60" s="155"/>
    </row>
  </sheetData>
  <mergeCells count="5">
    <mergeCell ref="A6:C7"/>
    <mergeCell ref="D6:F6"/>
    <mergeCell ref="A24:E24"/>
    <mergeCell ref="A53:F56"/>
    <mergeCell ref="A58:F60"/>
  </mergeCells>
  <dataValidations count="6">
    <dataValidation type="decimal" allowBlank="1" showInputMessage="1" showErrorMessage="1" sqref="D36:E36" xr:uid="{00000000-0002-0000-1300-000000000000}">
      <formula1>0</formula1>
      <formula2>35000</formula2>
    </dataValidation>
    <dataValidation type="decimal" allowBlank="1" showInputMessage="1" showErrorMessage="1" sqref="D12:E13 D50:E50 D29:E32 D43:E46 E16:E17" xr:uid="{00000000-0002-0000-1300-000001000000}">
      <formula1>0</formula1>
      <formula2>5000</formula2>
    </dataValidation>
    <dataValidation type="decimal" allowBlank="1" showInputMessage="1" showErrorMessage="1" sqref="D9:E10" xr:uid="{00000000-0002-0000-1300-000002000000}">
      <formula1>0</formula1>
      <formula2>20000</formula2>
    </dataValidation>
    <dataValidation allowBlank="1" showErrorMessage="1" sqref="D3:D4" xr:uid="{00000000-0002-0000-1300-000003000000}"/>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1300-000004000000}">
      <formula1>"2013, 2014 , 2015, 2016, 2017, 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1300-000005000000}">
      <formula1>"Burgenland, Kärnten, Oberösterreich, Niederösterreich, Salzburg, Steiermark, Tirol, Vorarlberg"</formula1>
    </dataValidation>
  </dataValidations>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21">
    <tabColor theme="7" tint="0.39997558519241921"/>
  </sheetPr>
  <dimension ref="A1:F60"/>
  <sheetViews>
    <sheetView topLeftCell="A41" workbookViewId="0">
      <selection activeCell="A5" sqref="A5"/>
    </sheetView>
  </sheetViews>
  <sheetFormatPr baseColWidth="10" defaultRowHeight="15" x14ac:dyDescent="0.25"/>
  <cols>
    <col min="1" max="1" width="1.85546875" style="2" customWidth="1"/>
    <col min="2" max="2" width="3.140625" style="2" customWidth="1"/>
    <col min="3" max="3" width="56.28515625" style="2" customWidth="1"/>
    <col min="4" max="4" width="14.140625" style="2" customWidth="1"/>
    <col min="5" max="5" width="14" style="2" customWidth="1"/>
    <col min="6" max="256" width="11.42578125" style="2"/>
    <col min="257" max="257" width="1.85546875" style="2" customWidth="1"/>
    <col min="258" max="258" width="3.140625" style="2" customWidth="1"/>
    <col min="259" max="259" width="56.28515625" style="2" customWidth="1"/>
    <col min="260" max="260" width="14.140625" style="2" customWidth="1"/>
    <col min="261" max="512" width="11.42578125" style="2"/>
    <col min="513" max="513" width="1.85546875" style="2" customWidth="1"/>
    <col min="514" max="514" width="3.140625" style="2" customWidth="1"/>
    <col min="515" max="515" width="56.28515625" style="2" customWidth="1"/>
    <col min="516" max="516" width="14.140625" style="2" customWidth="1"/>
    <col min="517" max="768" width="11.42578125" style="2"/>
    <col min="769" max="769" width="1.85546875" style="2" customWidth="1"/>
    <col min="770" max="770" width="3.140625" style="2" customWidth="1"/>
    <col min="771" max="771" width="56.28515625" style="2" customWidth="1"/>
    <col min="772" max="772" width="14.140625" style="2" customWidth="1"/>
    <col min="773" max="1024" width="11.42578125" style="2"/>
    <col min="1025" max="1025" width="1.85546875" style="2" customWidth="1"/>
    <col min="1026" max="1026" width="3.140625" style="2" customWidth="1"/>
    <col min="1027" max="1027" width="56.28515625" style="2" customWidth="1"/>
    <col min="1028" max="1028" width="14.140625" style="2" customWidth="1"/>
    <col min="1029" max="1280" width="11.42578125" style="2"/>
    <col min="1281" max="1281" width="1.85546875" style="2" customWidth="1"/>
    <col min="1282" max="1282" width="3.140625" style="2" customWidth="1"/>
    <col min="1283" max="1283" width="56.28515625" style="2" customWidth="1"/>
    <col min="1284" max="1284" width="14.140625" style="2" customWidth="1"/>
    <col min="1285" max="1536" width="11.42578125" style="2"/>
    <col min="1537" max="1537" width="1.85546875" style="2" customWidth="1"/>
    <col min="1538" max="1538" width="3.140625" style="2" customWidth="1"/>
    <col min="1539" max="1539" width="56.28515625" style="2" customWidth="1"/>
    <col min="1540" max="1540" width="14.140625" style="2" customWidth="1"/>
    <col min="1541" max="1792" width="11.42578125" style="2"/>
    <col min="1793" max="1793" width="1.85546875" style="2" customWidth="1"/>
    <col min="1794" max="1794" width="3.140625" style="2" customWidth="1"/>
    <col min="1795" max="1795" width="56.28515625" style="2" customWidth="1"/>
    <col min="1796" max="1796" width="14.140625" style="2" customWidth="1"/>
    <col min="1797" max="2048" width="11.42578125" style="2"/>
    <col min="2049" max="2049" width="1.85546875" style="2" customWidth="1"/>
    <col min="2050" max="2050" width="3.140625" style="2" customWidth="1"/>
    <col min="2051" max="2051" width="56.28515625" style="2" customWidth="1"/>
    <col min="2052" max="2052" width="14.140625" style="2" customWidth="1"/>
    <col min="2053" max="2304" width="11.42578125" style="2"/>
    <col min="2305" max="2305" width="1.85546875" style="2" customWidth="1"/>
    <col min="2306" max="2306" width="3.140625" style="2" customWidth="1"/>
    <col min="2307" max="2307" width="56.28515625" style="2" customWidth="1"/>
    <col min="2308" max="2308" width="14.140625" style="2" customWidth="1"/>
    <col min="2309" max="2560" width="11.42578125" style="2"/>
    <col min="2561" max="2561" width="1.85546875" style="2" customWidth="1"/>
    <col min="2562" max="2562" width="3.140625" style="2" customWidth="1"/>
    <col min="2563" max="2563" width="56.28515625" style="2" customWidth="1"/>
    <col min="2564" max="2564" width="14.140625" style="2" customWidth="1"/>
    <col min="2565" max="2816" width="11.42578125" style="2"/>
    <col min="2817" max="2817" width="1.85546875" style="2" customWidth="1"/>
    <col min="2818" max="2818" width="3.140625" style="2" customWidth="1"/>
    <col min="2819" max="2819" width="56.28515625" style="2" customWidth="1"/>
    <col min="2820" max="2820" width="14.140625" style="2" customWidth="1"/>
    <col min="2821" max="3072" width="11.42578125" style="2"/>
    <col min="3073" max="3073" width="1.85546875" style="2" customWidth="1"/>
    <col min="3074" max="3074" width="3.140625" style="2" customWidth="1"/>
    <col min="3075" max="3075" width="56.28515625" style="2" customWidth="1"/>
    <col min="3076" max="3076" width="14.140625" style="2" customWidth="1"/>
    <col min="3077" max="3328" width="11.42578125" style="2"/>
    <col min="3329" max="3329" width="1.85546875" style="2" customWidth="1"/>
    <col min="3330" max="3330" width="3.140625" style="2" customWidth="1"/>
    <col min="3331" max="3331" width="56.28515625" style="2" customWidth="1"/>
    <col min="3332" max="3332" width="14.140625" style="2" customWidth="1"/>
    <col min="3333" max="3584" width="11.42578125" style="2"/>
    <col min="3585" max="3585" width="1.85546875" style="2" customWidth="1"/>
    <col min="3586" max="3586" width="3.140625" style="2" customWidth="1"/>
    <col min="3587" max="3587" width="56.28515625" style="2" customWidth="1"/>
    <col min="3588" max="3588" width="14.140625" style="2" customWidth="1"/>
    <col min="3589" max="3840" width="11.42578125" style="2"/>
    <col min="3841" max="3841" width="1.85546875" style="2" customWidth="1"/>
    <col min="3842" max="3842" width="3.140625" style="2" customWidth="1"/>
    <col min="3843" max="3843" width="56.28515625" style="2" customWidth="1"/>
    <col min="3844" max="3844" width="14.140625" style="2" customWidth="1"/>
    <col min="3845" max="4096" width="11.42578125" style="2"/>
    <col min="4097" max="4097" width="1.85546875" style="2" customWidth="1"/>
    <col min="4098" max="4098" width="3.140625" style="2" customWidth="1"/>
    <col min="4099" max="4099" width="56.28515625" style="2" customWidth="1"/>
    <col min="4100" max="4100" width="14.140625" style="2" customWidth="1"/>
    <col min="4101" max="4352" width="11.42578125" style="2"/>
    <col min="4353" max="4353" width="1.85546875" style="2" customWidth="1"/>
    <col min="4354" max="4354" width="3.140625" style="2" customWidth="1"/>
    <col min="4355" max="4355" width="56.28515625" style="2" customWidth="1"/>
    <col min="4356" max="4356" width="14.140625" style="2" customWidth="1"/>
    <col min="4357" max="4608" width="11.42578125" style="2"/>
    <col min="4609" max="4609" width="1.85546875" style="2" customWidth="1"/>
    <col min="4610" max="4610" width="3.140625" style="2" customWidth="1"/>
    <col min="4611" max="4611" width="56.28515625" style="2" customWidth="1"/>
    <col min="4612" max="4612" width="14.140625" style="2" customWidth="1"/>
    <col min="4613" max="4864" width="11.42578125" style="2"/>
    <col min="4865" max="4865" width="1.85546875" style="2" customWidth="1"/>
    <col min="4866" max="4866" width="3.140625" style="2" customWidth="1"/>
    <col min="4867" max="4867" width="56.28515625" style="2" customWidth="1"/>
    <col min="4868" max="4868" width="14.140625" style="2" customWidth="1"/>
    <col min="4869" max="5120" width="11.42578125" style="2"/>
    <col min="5121" max="5121" width="1.85546875" style="2" customWidth="1"/>
    <col min="5122" max="5122" width="3.140625" style="2" customWidth="1"/>
    <col min="5123" max="5123" width="56.28515625" style="2" customWidth="1"/>
    <col min="5124" max="5124" width="14.140625" style="2" customWidth="1"/>
    <col min="5125" max="5376" width="11.42578125" style="2"/>
    <col min="5377" max="5377" width="1.85546875" style="2" customWidth="1"/>
    <col min="5378" max="5378" width="3.140625" style="2" customWidth="1"/>
    <col min="5379" max="5379" width="56.28515625" style="2" customWidth="1"/>
    <col min="5380" max="5380" width="14.140625" style="2" customWidth="1"/>
    <col min="5381" max="5632" width="11.42578125" style="2"/>
    <col min="5633" max="5633" width="1.85546875" style="2" customWidth="1"/>
    <col min="5634" max="5634" width="3.140625" style="2" customWidth="1"/>
    <col min="5635" max="5635" width="56.28515625" style="2" customWidth="1"/>
    <col min="5636" max="5636" width="14.140625" style="2" customWidth="1"/>
    <col min="5637" max="5888" width="11.42578125" style="2"/>
    <col min="5889" max="5889" width="1.85546875" style="2" customWidth="1"/>
    <col min="5890" max="5890" width="3.140625" style="2" customWidth="1"/>
    <col min="5891" max="5891" width="56.28515625" style="2" customWidth="1"/>
    <col min="5892" max="5892" width="14.140625" style="2" customWidth="1"/>
    <col min="5893" max="6144" width="11.42578125" style="2"/>
    <col min="6145" max="6145" width="1.85546875" style="2" customWidth="1"/>
    <col min="6146" max="6146" width="3.140625" style="2" customWidth="1"/>
    <col min="6147" max="6147" width="56.28515625" style="2" customWidth="1"/>
    <col min="6148" max="6148" width="14.140625" style="2" customWidth="1"/>
    <col min="6149" max="6400" width="11.42578125" style="2"/>
    <col min="6401" max="6401" width="1.85546875" style="2" customWidth="1"/>
    <col min="6402" max="6402" width="3.140625" style="2" customWidth="1"/>
    <col min="6403" max="6403" width="56.28515625" style="2" customWidth="1"/>
    <col min="6404" max="6404" width="14.140625" style="2" customWidth="1"/>
    <col min="6405" max="6656" width="11.42578125" style="2"/>
    <col min="6657" max="6657" width="1.85546875" style="2" customWidth="1"/>
    <col min="6658" max="6658" width="3.140625" style="2" customWidth="1"/>
    <col min="6659" max="6659" width="56.28515625" style="2" customWidth="1"/>
    <col min="6660" max="6660" width="14.140625" style="2" customWidth="1"/>
    <col min="6661" max="6912" width="11.42578125" style="2"/>
    <col min="6913" max="6913" width="1.85546875" style="2" customWidth="1"/>
    <col min="6914" max="6914" width="3.140625" style="2" customWidth="1"/>
    <col min="6915" max="6915" width="56.28515625" style="2" customWidth="1"/>
    <col min="6916" max="6916" width="14.140625" style="2" customWidth="1"/>
    <col min="6917" max="7168" width="11.42578125" style="2"/>
    <col min="7169" max="7169" width="1.85546875" style="2" customWidth="1"/>
    <col min="7170" max="7170" width="3.140625" style="2" customWidth="1"/>
    <col min="7171" max="7171" width="56.28515625" style="2" customWidth="1"/>
    <col min="7172" max="7172" width="14.140625" style="2" customWidth="1"/>
    <col min="7173" max="7424" width="11.42578125" style="2"/>
    <col min="7425" max="7425" width="1.85546875" style="2" customWidth="1"/>
    <col min="7426" max="7426" width="3.140625" style="2" customWidth="1"/>
    <col min="7427" max="7427" width="56.28515625" style="2" customWidth="1"/>
    <col min="7428" max="7428" width="14.140625" style="2" customWidth="1"/>
    <col min="7429" max="7680" width="11.42578125" style="2"/>
    <col min="7681" max="7681" width="1.85546875" style="2" customWidth="1"/>
    <col min="7682" max="7682" width="3.140625" style="2" customWidth="1"/>
    <col min="7683" max="7683" width="56.28515625" style="2" customWidth="1"/>
    <col min="7684" max="7684" width="14.140625" style="2" customWidth="1"/>
    <col min="7685" max="7936" width="11.42578125" style="2"/>
    <col min="7937" max="7937" width="1.85546875" style="2" customWidth="1"/>
    <col min="7938" max="7938" width="3.140625" style="2" customWidth="1"/>
    <col min="7939" max="7939" width="56.28515625" style="2" customWidth="1"/>
    <col min="7940" max="7940" width="14.140625" style="2" customWidth="1"/>
    <col min="7941" max="8192" width="11.42578125" style="2"/>
    <col min="8193" max="8193" width="1.85546875" style="2" customWidth="1"/>
    <col min="8194" max="8194" width="3.140625" style="2" customWidth="1"/>
    <col min="8195" max="8195" width="56.28515625" style="2" customWidth="1"/>
    <col min="8196" max="8196" width="14.140625" style="2" customWidth="1"/>
    <col min="8197" max="8448" width="11.42578125" style="2"/>
    <col min="8449" max="8449" width="1.85546875" style="2" customWidth="1"/>
    <col min="8450" max="8450" width="3.140625" style="2" customWidth="1"/>
    <col min="8451" max="8451" width="56.28515625" style="2" customWidth="1"/>
    <col min="8452" max="8452" width="14.140625" style="2" customWidth="1"/>
    <col min="8453" max="8704" width="11.42578125" style="2"/>
    <col min="8705" max="8705" width="1.85546875" style="2" customWidth="1"/>
    <col min="8706" max="8706" width="3.140625" style="2" customWidth="1"/>
    <col min="8707" max="8707" width="56.28515625" style="2" customWidth="1"/>
    <col min="8708" max="8708" width="14.140625" style="2" customWidth="1"/>
    <col min="8709" max="8960" width="11.42578125" style="2"/>
    <col min="8961" max="8961" width="1.85546875" style="2" customWidth="1"/>
    <col min="8962" max="8962" width="3.140625" style="2" customWidth="1"/>
    <col min="8963" max="8963" width="56.28515625" style="2" customWidth="1"/>
    <col min="8964" max="8964" width="14.140625" style="2" customWidth="1"/>
    <col min="8965" max="9216" width="11.42578125" style="2"/>
    <col min="9217" max="9217" width="1.85546875" style="2" customWidth="1"/>
    <col min="9218" max="9218" width="3.140625" style="2" customWidth="1"/>
    <col min="9219" max="9219" width="56.28515625" style="2" customWidth="1"/>
    <col min="9220" max="9220" width="14.140625" style="2" customWidth="1"/>
    <col min="9221" max="9472" width="11.42578125" style="2"/>
    <col min="9473" max="9473" width="1.85546875" style="2" customWidth="1"/>
    <col min="9474" max="9474" width="3.140625" style="2" customWidth="1"/>
    <col min="9475" max="9475" width="56.28515625" style="2" customWidth="1"/>
    <col min="9476" max="9476" width="14.140625" style="2" customWidth="1"/>
    <col min="9477" max="9728" width="11.42578125" style="2"/>
    <col min="9729" max="9729" width="1.85546875" style="2" customWidth="1"/>
    <col min="9730" max="9730" width="3.140625" style="2" customWidth="1"/>
    <col min="9731" max="9731" width="56.28515625" style="2" customWidth="1"/>
    <col min="9732" max="9732" width="14.140625" style="2" customWidth="1"/>
    <col min="9733" max="9984" width="11.42578125" style="2"/>
    <col min="9985" max="9985" width="1.85546875" style="2" customWidth="1"/>
    <col min="9986" max="9986" width="3.140625" style="2" customWidth="1"/>
    <col min="9987" max="9987" width="56.28515625" style="2" customWidth="1"/>
    <col min="9988" max="9988" width="14.140625" style="2" customWidth="1"/>
    <col min="9989" max="10240" width="11.42578125" style="2"/>
    <col min="10241" max="10241" width="1.85546875" style="2" customWidth="1"/>
    <col min="10242" max="10242" width="3.140625" style="2" customWidth="1"/>
    <col min="10243" max="10243" width="56.28515625" style="2" customWidth="1"/>
    <col min="10244" max="10244" width="14.140625" style="2" customWidth="1"/>
    <col min="10245" max="10496" width="11.42578125" style="2"/>
    <col min="10497" max="10497" width="1.85546875" style="2" customWidth="1"/>
    <col min="10498" max="10498" width="3.140625" style="2" customWidth="1"/>
    <col min="10499" max="10499" width="56.28515625" style="2" customWidth="1"/>
    <col min="10500" max="10500" width="14.140625" style="2" customWidth="1"/>
    <col min="10501" max="10752" width="11.42578125" style="2"/>
    <col min="10753" max="10753" width="1.85546875" style="2" customWidth="1"/>
    <col min="10754" max="10754" width="3.140625" style="2" customWidth="1"/>
    <col min="10755" max="10755" width="56.28515625" style="2" customWidth="1"/>
    <col min="10756" max="10756" width="14.140625" style="2" customWidth="1"/>
    <col min="10757" max="11008" width="11.42578125" style="2"/>
    <col min="11009" max="11009" width="1.85546875" style="2" customWidth="1"/>
    <col min="11010" max="11010" width="3.140625" style="2" customWidth="1"/>
    <col min="11011" max="11011" width="56.28515625" style="2" customWidth="1"/>
    <col min="11012" max="11012" width="14.140625" style="2" customWidth="1"/>
    <col min="11013" max="11264" width="11.42578125" style="2"/>
    <col min="11265" max="11265" width="1.85546875" style="2" customWidth="1"/>
    <col min="11266" max="11266" width="3.140625" style="2" customWidth="1"/>
    <col min="11267" max="11267" width="56.28515625" style="2" customWidth="1"/>
    <col min="11268" max="11268" width="14.140625" style="2" customWidth="1"/>
    <col min="11269" max="11520" width="11.42578125" style="2"/>
    <col min="11521" max="11521" width="1.85546875" style="2" customWidth="1"/>
    <col min="11522" max="11522" width="3.140625" style="2" customWidth="1"/>
    <col min="11523" max="11523" width="56.28515625" style="2" customWidth="1"/>
    <col min="11524" max="11524" width="14.140625" style="2" customWidth="1"/>
    <col min="11525" max="11776" width="11.42578125" style="2"/>
    <col min="11777" max="11777" width="1.85546875" style="2" customWidth="1"/>
    <col min="11778" max="11778" width="3.140625" style="2" customWidth="1"/>
    <col min="11779" max="11779" width="56.28515625" style="2" customWidth="1"/>
    <col min="11780" max="11780" width="14.140625" style="2" customWidth="1"/>
    <col min="11781" max="12032" width="11.42578125" style="2"/>
    <col min="12033" max="12033" width="1.85546875" style="2" customWidth="1"/>
    <col min="12034" max="12034" width="3.140625" style="2" customWidth="1"/>
    <col min="12035" max="12035" width="56.28515625" style="2" customWidth="1"/>
    <col min="12036" max="12036" width="14.140625" style="2" customWidth="1"/>
    <col min="12037" max="12288" width="11.42578125" style="2"/>
    <col min="12289" max="12289" width="1.85546875" style="2" customWidth="1"/>
    <col min="12290" max="12290" width="3.140625" style="2" customWidth="1"/>
    <col min="12291" max="12291" width="56.28515625" style="2" customWidth="1"/>
    <col min="12292" max="12292" width="14.140625" style="2" customWidth="1"/>
    <col min="12293" max="12544" width="11.42578125" style="2"/>
    <col min="12545" max="12545" width="1.85546875" style="2" customWidth="1"/>
    <col min="12546" max="12546" width="3.140625" style="2" customWidth="1"/>
    <col min="12547" max="12547" width="56.28515625" style="2" customWidth="1"/>
    <col min="12548" max="12548" width="14.140625" style="2" customWidth="1"/>
    <col min="12549" max="12800" width="11.42578125" style="2"/>
    <col min="12801" max="12801" width="1.85546875" style="2" customWidth="1"/>
    <col min="12802" max="12802" width="3.140625" style="2" customWidth="1"/>
    <col min="12803" max="12803" width="56.28515625" style="2" customWidth="1"/>
    <col min="12804" max="12804" width="14.140625" style="2" customWidth="1"/>
    <col min="12805" max="13056" width="11.42578125" style="2"/>
    <col min="13057" max="13057" width="1.85546875" style="2" customWidth="1"/>
    <col min="13058" max="13058" width="3.140625" style="2" customWidth="1"/>
    <col min="13059" max="13059" width="56.28515625" style="2" customWidth="1"/>
    <col min="13060" max="13060" width="14.140625" style="2" customWidth="1"/>
    <col min="13061" max="13312" width="11.42578125" style="2"/>
    <col min="13313" max="13313" width="1.85546875" style="2" customWidth="1"/>
    <col min="13314" max="13314" width="3.140625" style="2" customWidth="1"/>
    <col min="13315" max="13315" width="56.28515625" style="2" customWidth="1"/>
    <col min="13316" max="13316" width="14.140625" style="2" customWidth="1"/>
    <col min="13317" max="13568" width="11.42578125" style="2"/>
    <col min="13569" max="13569" width="1.85546875" style="2" customWidth="1"/>
    <col min="13570" max="13570" width="3.140625" style="2" customWidth="1"/>
    <col min="13571" max="13571" width="56.28515625" style="2" customWidth="1"/>
    <col min="13572" max="13572" width="14.140625" style="2" customWidth="1"/>
    <col min="13573" max="13824" width="11.42578125" style="2"/>
    <col min="13825" max="13825" width="1.85546875" style="2" customWidth="1"/>
    <col min="13826" max="13826" width="3.140625" style="2" customWidth="1"/>
    <col min="13827" max="13827" width="56.28515625" style="2" customWidth="1"/>
    <col min="13828" max="13828" width="14.140625" style="2" customWidth="1"/>
    <col min="13829" max="14080" width="11.42578125" style="2"/>
    <col min="14081" max="14081" width="1.85546875" style="2" customWidth="1"/>
    <col min="14082" max="14082" width="3.140625" style="2" customWidth="1"/>
    <col min="14083" max="14083" width="56.28515625" style="2" customWidth="1"/>
    <col min="14084" max="14084" width="14.140625" style="2" customWidth="1"/>
    <col min="14085" max="14336" width="11.42578125" style="2"/>
    <col min="14337" max="14337" width="1.85546875" style="2" customWidth="1"/>
    <col min="14338" max="14338" width="3.140625" style="2" customWidth="1"/>
    <col min="14339" max="14339" width="56.28515625" style="2" customWidth="1"/>
    <col min="14340" max="14340" width="14.140625" style="2" customWidth="1"/>
    <col min="14341" max="14592" width="11.42578125" style="2"/>
    <col min="14593" max="14593" width="1.85546875" style="2" customWidth="1"/>
    <col min="14594" max="14594" width="3.140625" style="2" customWidth="1"/>
    <col min="14595" max="14595" width="56.28515625" style="2" customWidth="1"/>
    <col min="14596" max="14596" width="14.140625" style="2" customWidth="1"/>
    <col min="14597" max="14848" width="11.42578125" style="2"/>
    <col min="14849" max="14849" width="1.85546875" style="2" customWidth="1"/>
    <col min="14850" max="14850" width="3.140625" style="2" customWidth="1"/>
    <col min="14851" max="14851" width="56.28515625" style="2" customWidth="1"/>
    <col min="14852" max="14852" width="14.140625" style="2" customWidth="1"/>
    <col min="14853" max="15104" width="11.42578125" style="2"/>
    <col min="15105" max="15105" width="1.85546875" style="2" customWidth="1"/>
    <col min="15106" max="15106" width="3.140625" style="2" customWidth="1"/>
    <col min="15107" max="15107" width="56.28515625" style="2" customWidth="1"/>
    <col min="15108" max="15108" width="14.140625" style="2" customWidth="1"/>
    <col min="15109" max="15360" width="11.42578125" style="2"/>
    <col min="15361" max="15361" width="1.85546875" style="2" customWidth="1"/>
    <col min="15362" max="15362" width="3.140625" style="2" customWidth="1"/>
    <col min="15363" max="15363" width="56.28515625" style="2" customWidth="1"/>
    <col min="15364" max="15364" width="14.140625" style="2" customWidth="1"/>
    <col min="15365" max="15616" width="11.42578125" style="2"/>
    <col min="15617" max="15617" width="1.85546875" style="2" customWidth="1"/>
    <col min="15618" max="15618" width="3.140625" style="2" customWidth="1"/>
    <col min="15619" max="15619" width="56.28515625" style="2" customWidth="1"/>
    <col min="15620" max="15620" width="14.140625" style="2" customWidth="1"/>
    <col min="15621" max="15872" width="11.42578125" style="2"/>
    <col min="15873" max="15873" width="1.85546875" style="2" customWidth="1"/>
    <col min="15874" max="15874" width="3.140625" style="2" customWidth="1"/>
    <col min="15875" max="15875" width="56.28515625" style="2" customWidth="1"/>
    <col min="15876" max="15876" width="14.140625" style="2" customWidth="1"/>
    <col min="15877" max="16128" width="11.42578125" style="2"/>
    <col min="16129" max="16129" width="1.85546875" style="2" customWidth="1"/>
    <col min="16130" max="16130" width="3.140625" style="2" customWidth="1"/>
    <col min="16131" max="16131" width="56.28515625" style="2" customWidth="1"/>
    <col min="16132" max="16132" width="14.140625" style="2" customWidth="1"/>
    <col min="16133" max="16384" width="11.42578125" style="2"/>
  </cols>
  <sheetData>
    <row r="1" spans="1:6" x14ac:dyDescent="0.25">
      <c r="A1" s="1" t="s">
        <v>21</v>
      </c>
    </row>
    <row r="2" spans="1:6" x14ac:dyDescent="0.25">
      <c r="C2" s="3" t="s">
        <v>64</v>
      </c>
    </row>
    <row r="3" spans="1:6" x14ac:dyDescent="0.25">
      <c r="C3" s="6" t="s">
        <v>77</v>
      </c>
      <c r="D3" s="89" t="s">
        <v>3</v>
      </c>
    </row>
    <row r="4" spans="1:6" ht="15.75" x14ac:dyDescent="0.3">
      <c r="C4" s="24" t="s">
        <v>24</v>
      </c>
      <c r="D4" s="90">
        <f>Steuerung!C1+4</f>
        <v>2029</v>
      </c>
      <c r="F4" s="25"/>
    </row>
    <row r="5" spans="1:6" x14ac:dyDescent="0.25">
      <c r="A5" s="26"/>
      <c r="B5" s="13"/>
      <c r="C5" s="5"/>
      <c r="D5" s="27"/>
      <c r="E5" s="27"/>
    </row>
    <row r="6" spans="1:6" x14ac:dyDescent="0.25">
      <c r="A6" s="150" t="s">
        <v>67</v>
      </c>
      <c r="B6" s="151"/>
      <c r="C6" s="151"/>
      <c r="D6" s="152">
        <f>D4</f>
        <v>2029</v>
      </c>
      <c r="E6" s="152"/>
      <c r="F6" s="152"/>
    </row>
    <row r="7" spans="1:6" ht="27" x14ac:dyDescent="0.25">
      <c r="A7" s="151"/>
      <c r="B7" s="151"/>
      <c r="C7" s="151"/>
      <c r="D7" s="28" t="s">
        <v>26</v>
      </c>
      <c r="E7" s="28" t="s">
        <v>27</v>
      </c>
      <c r="F7" s="28" t="s">
        <v>28</v>
      </c>
    </row>
    <row r="8" spans="1:6" x14ac:dyDescent="0.25">
      <c r="A8" s="13" t="s">
        <v>29</v>
      </c>
      <c r="B8" s="13"/>
      <c r="C8" s="13"/>
      <c r="D8" s="27"/>
      <c r="E8" s="27"/>
      <c r="F8" s="27"/>
    </row>
    <row r="9" spans="1:6" x14ac:dyDescent="0.25">
      <c r="A9" s="5"/>
      <c r="B9" s="29" t="s">
        <v>30</v>
      </c>
      <c r="C9" s="30"/>
      <c r="D9" s="31"/>
      <c r="E9" s="31"/>
      <c r="F9" s="32">
        <f>D9-E9</f>
        <v>0</v>
      </c>
    </row>
    <row r="10" spans="1:6" x14ac:dyDescent="0.25">
      <c r="A10" s="5"/>
      <c r="B10" s="33" t="s">
        <v>31</v>
      </c>
      <c r="C10" s="34"/>
      <c r="D10" s="31"/>
      <c r="E10" s="31"/>
      <c r="F10" s="32">
        <f>D10-E10</f>
        <v>0</v>
      </c>
    </row>
    <row r="11" spans="1:6" ht="15.75" thickBot="1" x14ac:dyDescent="0.3">
      <c r="A11" s="35"/>
      <c r="B11" s="36"/>
      <c r="C11" s="37" t="s">
        <v>32</v>
      </c>
      <c r="D11" s="38">
        <f>D9-D10</f>
        <v>0</v>
      </c>
      <c r="E11" s="38">
        <f>E9-E10</f>
        <v>0</v>
      </c>
      <c r="F11" s="38">
        <f>F9-F10</f>
        <v>0</v>
      </c>
    </row>
    <row r="12" spans="1:6" ht="15.75" thickBot="1" x14ac:dyDescent="0.3">
      <c r="A12" s="5"/>
      <c r="B12" s="39" t="s">
        <v>33</v>
      </c>
      <c r="C12" s="40"/>
      <c r="D12" s="41"/>
      <c r="E12" s="41"/>
      <c r="F12" s="42">
        <f>D12-E12</f>
        <v>0</v>
      </c>
    </row>
    <row r="13" spans="1:6" x14ac:dyDescent="0.25">
      <c r="A13" s="5"/>
      <c r="B13" s="33" t="s">
        <v>34</v>
      </c>
      <c r="C13" s="34"/>
      <c r="D13" s="41"/>
      <c r="E13" s="41"/>
      <c r="F13" s="32">
        <f>D13-E13</f>
        <v>0</v>
      </c>
    </row>
    <row r="14" spans="1:6" x14ac:dyDescent="0.25">
      <c r="A14" s="13"/>
      <c r="B14" s="43"/>
      <c r="C14" s="44" t="s">
        <v>35</v>
      </c>
      <c r="D14" s="45"/>
      <c r="E14" s="45"/>
      <c r="F14" s="46"/>
    </row>
    <row r="15" spans="1:6" ht="15.75" thickBot="1" x14ac:dyDescent="0.3">
      <c r="A15" s="35"/>
      <c r="B15" s="36" t="s">
        <v>36</v>
      </c>
      <c r="C15" s="37" t="s">
        <v>37</v>
      </c>
      <c r="D15" s="38">
        <f>D12-D13</f>
        <v>0</v>
      </c>
      <c r="E15" s="38">
        <f>E12-E13</f>
        <v>0</v>
      </c>
      <c r="F15" s="38">
        <f>F12-F13</f>
        <v>0</v>
      </c>
    </row>
    <row r="16" spans="1:6" ht="15.75" thickBot="1" x14ac:dyDescent="0.3">
      <c r="A16" s="5"/>
      <c r="B16" s="47" t="s">
        <v>38</v>
      </c>
      <c r="C16" s="48"/>
      <c r="D16" s="41"/>
      <c r="E16" s="41"/>
      <c r="F16" s="42">
        <f>D16-E16</f>
        <v>0</v>
      </c>
    </row>
    <row r="17" spans="1:6" x14ac:dyDescent="0.25">
      <c r="A17" s="5"/>
      <c r="B17" s="49" t="s">
        <v>39</v>
      </c>
      <c r="C17" s="50"/>
      <c r="D17" s="41"/>
      <c r="E17" s="41"/>
      <c r="F17" s="32">
        <f>D17-E17</f>
        <v>0</v>
      </c>
    </row>
    <row r="18" spans="1:6" ht="15.75" thickBot="1" x14ac:dyDescent="0.3">
      <c r="A18" s="5"/>
      <c r="B18" s="51"/>
      <c r="C18" s="37" t="s">
        <v>40</v>
      </c>
      <c r="D18" s="52">
        <f>D16-D17</f>
        <v>0</v>
      </c>
      <c r="E18" s="52">
        <f>E16-E17</f>
        <v>0</v>
      </c>
      <c r="F18" s="52">
        <f>F16-F17</f>
        <v>0</v>
      </c>
    </row>
    <row r="19" spans="1:6" ht="15.75" thickBot="1" x14ac:dyDescent="0.3">
      <c r="A19" s="5"/>
      <c r="B19" s="53"/>
      <c r="C19" s="54" t="s">
        <v>41</v>
      </c>
      <c r="D19" s="55">
        <f>D11+D15+D18</f>
        <v>0</v>
      </c>
      <c r="E19" s="55">
        <f>E11+E15+E18</f>
        <v>0</v>
      </c>
      <c r="F19" s="55">
        <f>F11+F15+F18</f>
        <v>0</v>
      </c>
    </row>
    <row r="20" spans="1:6" x14ac:dyDescent="0.25">
      <c r="A20" s="13" t="s">
        <v>42</v>
      </c>
      <c r="B20" s="5"/>
      <c r="C20" s="13"/>
      <c r="D20" s="22"/>
      <c r="E20" s="22"/>
      <c r="F20" s="22"/>
    </row>
    <row r="21" spans="1:6" x14ac:dyDescent="0.25">
      <c r="A21" s="13"/>
      <c r="B21" s="29" t="s">
        <v>43</v>
      </c>
      <c r="C21" s="30"/>
      <c r="D21" s="14"/>
      <c r="E21" s="14"/>
      <c r="F21" s="14"/>
    </row>
    <row r="22" spans="1:6" x14ac:dyDescent="0.25">
      <c r="A22" s="13"/>
      <c r="B22" s="56"/>
      <c r="C22" s="57" t="s">
        <v>44</v>
      </c>
      <c r="E22" s="58"/>
      <c r="F22" s="59">
        <f>D11+D15+E18</f>
        <v>0</v>
      </c>
    </row>
    <row r="23" spans="1:6" x14ac:dyDescent="0.25">
      <c r="A23" s="5"/>
    </row>
    <row r="24" spans="1:6" x14ac:dyDescent="0.25">
      <c r="A24" s="153" t="s">
        <v>45</v>
      </c>
      <c r="B24" s="153"/>
      <c r="C24" s="153"/>
      <c r="D24" s="153"/>
      <c r="E24" s="153"/>
    </row>
    <row r="25" spans="1:6" x14ac:dyDescent="0.25">
      <c r="A25" s="13"/>
      <c r="B25" s="5"/>
      <c r="C25" s="13"/>
      <c r="D25" s="27"/>
    </row>
    <row r="26" spans="1:6" x14ac:dyDescent="0.25">
      <c r="B26" s="13"/>
      <c r="C26" s="13"/>
      <c r="D26" s="27"/>
    </row>
    <row r="27" spans="1:6" x14ac:dyDescent="0.25">
      <c r="B27" s="5"/>
      <c r="C27" s="23"/>
    </row>
    <row r="28" spans="1:6" x14ac:dyDescent="0.25">
      <c r="B28" s="29"/>
      <c r="C28" s="60" t="s">
        <v>46</v>
      </c>
      <c r="D28" s="61"/>
      <c r="E28" s="61"/>
      <c r="F28" s="46"/>
    </row>
    <row r="29" spans="1:6" x14ac:dyDescent="0.25">
      <c r="B29" s="33"/>
      <c r="C29" s="19" t="s">
        <v>47</v>
      </c>
      <c r="D29" s="31"/>
      <c r="E29" s="31"/>
      <c r="F29" s="32">
        <f>D29-E29</f>
        <v>0</v>
      </c>
    </row>
    <row r="30" spans="1:6" x14ac:dyDescent="0.25">
      <c r="B30" s="33"/>
      <c r="C30" s="19" t="s">
        <v>48</v>
      </c>
      <c r="D30" s="31"/>
      <c r="E30" s="31"/>
      <c r="F30" s="32">
        <f>D30-E30</f>
        <v>0</v>
      </c>
    </row>
    <row r="31" spans="1:6" x14ac:dyDescent="0.25">
      <c r="B31" s="33"/>
      <c r="C31" s="19" t="s">
        <v>49</v>
      </c>
      <c r="D31" s="31"/>
      <c r="E31" s="31"/>
      <c r="F31" s="32">
        <f>D31-E31</f>
        <v>0</v>
      </c>
    </row>
    <row r="32" spans="1:6" x14ac:dyDescent="0.25">
      <c r="B32" s="33"/>
      <c r="C32" s="19" t="s">
        <v>50</v>
      </c>
      <c r="D32" s="31"/>
      <c r="E32" s="31"/>
      <c r="F32" s="32">
        <f>D32-E32</f>
        <v>0</v>
      </c>
    </row>
    <row r="33" spans="1:6" x14ac:dyDescent="0.25">
      <c r="B33" s="62" t="s">
        <v>19</v>
      </c>
      <c r="C33" s="63" t="s">
        <v>51</v>
      </c>
      <c r="D33" s="59">
        <f>SUM(D28:D32)</f>
        <v>0</v>
      </c>
      <c r="E33" s="59">
        <f>SUM(E28:E32)</f>
        <v>0</v>
      </c>
      <c r="F33" s="59">
        <f>SUM(F28:F32)</f>
        <v>0</v>
      </c>
    </row>
    <row r="34" spans="1:6" x14ac:dyDescent="0.25">
      <c r="B34" s="13"/>
      <c r="C34" s="64"/>
      <c r="D34" s="14"/>
    </row>
    <row r="35" spans="1:6" x14ac:dyDescent="0.25">
      <c r="B35" s="65"/>
      <c r="C35" s="60" t="s">
        <v>52</v>
      </c>
      <c r="D35" s="66"/>
      <c r="E35" s="67"/>
      <c r="F35" s="30"/>
    </row>
    <row r="36" spans="1:6" x14ac:dyDescent="0.25">
      <c r="B36" s="62" t="s">
        <v>53</v>
      </c>
      <c r="C36" s="63" t="s">
        <v>54</v>
      </c>
      <c r="D36" s="31"/>
      <c r="E36" s="31"/>
      <c r="F36" s="32">
        <f>D36-E36</f>
        <v>0</v>
      </c>
    </row>
    <row r="37" spans="1:6" x14ac:dyDescent="0.25">
      <c r="C37" s="23"/>
    </row>
    <row r="38" spans="1:6" x14ac:dyDescent="0.25">
      <c r="A38" s="1"/>
      <c r="B38" s="1"/>
      <c r="C38" s="1"/>
      <c r="D38" s="1"/>
    </row>
    <row r="40" spans="1:6" x14ac:dyDescent="0.25">
      <c r="A40" s="68" t="s">
        <v>55</v>
      </c>
      <c r="B40" s="5"/>
      <c r="C40" s="13"/>
      <c r="D40" s="27"/>
    </row>
    <row r="41" spans="1:6" x14ac:dyDescent="0.25">
      <c r="B41" s="5"/>
      <c r="C41" s="23"/>
      <c r="E41" s="1"/>
    </row>
    <row r="42" spans="1:6" x14ac:dyDescent="0.25">
      <c r="B42" s="29"/>
      <c r="C42" s="60" t="s">
        <v>46</v>
      </c>
      <c r="D42" s="66"/>
      <c r="E42" s="67"/>
      <c r="F42" s="30"/>
    </row>
    <row r="43" spans="1:6" x14ac:dyDescent="0.25">
      <c r="B43" s="33"/>
      <c r="C43" s="19" t="s">
        <v>47</v>
      </c>
      <c r="D43" s="31"/>
      <c r="E43" s="31"/>
      <c r="F43" s="32">
        <f>D43-E43</f>
        <v>0</v>
      </c>
    </row>
    <row r="44" spans="1:6" x14ac:dyDescent="0.25">
      <c r="B44" s="33"/>
      <c r="C44" s="19" t="s">
        <v>48</v>
      </c>
      <c r="D44" s="31"/>
      <c r="E44" s="31"/>
      <c r="F44" s="32">
        <f>D44-E44</f>
        <v>0</v>
      </c>
    </row>
    <row r="45" spans="1:6" x14ac:dyDescent="0.25">
      <c r="B45" s="33"/>
      <c r="C45" s="19" t="s">
        <v>49</v>
      </c>
      <c r="D45" s="31"/>
      <c r="E45" s="31"/>
      <c r="F45" s="32">
        <f>D45-E45</f>
        <v>0</v>
      </c>
    </row>
    <row r="46" spans="1:6" x14ac:dyDescent="0.25">
      <c r="B46" s="33"/>
      <c r="C46" s="19" t="s">
        <v>56</v>
      </c>
      <c r="D46" s="31"/>
      <c r="E46" s="31"/>
      <c r="F46" s="32">
        <f>D46-E46</f>
        <v>0</v>
      </c>
    </row>
    <row r="47" spans="1:6" x14ac:dyDescent="0.25">
      <c r="B47" s="62" t="s">
        <v>19</v>
      </c>
      <c r="C47" s="63" t="s">
        <v>51</v>
      </c>
      <c r="D47" s="59">
        <f>SUM(D43:D46)</f>
        <v>0</v>
      </c>
      <c r="E47" s="59">
        <f>SUM(E43:E46)</f>
        <v>0</v>
      </c>
      <c r="F47" s="59">
        <f>SUM(F43:F46)</f>
        <v>0</v>
      </c>
    </row>
    <row r="48" spans="1:6" x14ac:dyDescent="0.25">
      <c r="C48" s="23"/>
    </row>
    <row r="49" spans="1:6" x14ac:dyDescent="0.25">
      <c r="A49" s="34"/>
      <c r="B49" s="69"/>
      <c r="C49" s="60" t="s">
        <v>52</v>
      </c>
      <c r="D49" s="66"/>
      <c r="E49" s="67"/>
      <c r="F49" s="30"/>
    </row>
    <row r="50" spans="1:6" x14ac:dyDescent="0.25">
      <c r="A50" s="34"/>
      <c r="B50" s="70" t="s">
        <v>53</v>
      </c>
      <c r="C50" s="63" t="s">
        <v>54</v>
      </c>
      <c r="D50" s="31"/>
      <c r="E50" s="31"/>
      <c r="F50" s="32">
        <f>D50-E50</f>
        <v>0</v>
      </c>
    </row>
    <row r="53" spans="1:6" x14ac:dyDescent="0.25">
      <c r="A53" s="145"/>
      <c r="B53" s="145"/>
      <c r="C53" s="145"/>
      <c r="D53" s="145"/>
      <c r="E53" s="145"/>
      <c r="F53" s="145"/>
    </row>
    <row r="54" spans="1:6" x14ac:dyDescent="0.25">
      <c r="A54" s="145"/>
      <c r="B54" s="145"/>
      <c r="C54" s="145"/>
      <c r="D54" s="145"/>
      <c r="E54" s="145"/>
      <c r="F54" s="145"/>
    </row>
    <row r="55" spans="1:6" x14ac:dyDescent="0.25">
      <c r="A55" s="145"/>
      <c r="B55" s="145"/>
      <c r="C55" s="145"/>
      <c r="D55" s="145"/>
      <c r="E55" s="145"/>
      <c r="F55" s="145"/>
    </row>
    <row r="56" spans="1:6" ht="18.75" customHeight="1" x14ac:dyDescent="0.25">
      <c r="A56" s="145"/>
      <c r="B56" s="145"/>
      <c r="C56" s="145"/>
      <c r="D56" s="145"/>
      <c r="E56" s="145"/>
      <c r="F56" s="145"/>
    </row>
    <row r="58" spans="1:6" x14ac:dyDescent="0.25">
      <c r="A58" s="154"/>
      <c r="B58" s="155"/>
      <c r="C58" s="155"/>
      <c r="D58" s="155"/>
      <c r="E58" s="155"/>
      <c r="F58" s="155"/>
    </row>
    <row r="59" spans="1:6" x14ac:dyDescent="0.25">
      <c r="A59" s="155"/>
      <c r="B59" s="155"/>
      <c r="C59" s="155"/>
      <c r="D59" s="155"/>
      <c r="E59" s="155"/>
      <c r="F59" s="155"/>
    </row>
    <row r="60" spans="1:6" x14ac:dyDescent="0.25">
      <c r="A60" s="155"/>
      <c r="B60" s="155"/>
      <c r="C60" s="155"/>
      <c r="D60" s="155"/>
      <c r="E60" s="155"/>
      <c r="F60" s="155"/>
    </row>
  </sheetData>
  <mergeCells count="5">
    <mergeCell ref="A6:C7"/>
    <mergeCell ref="D6:F6"/>
    <mergeCell ref="A24:E24"/>
    <mergeCell ref="A53:F56"/>
    <mergeCell ref="A58:F60"/>
  </mergeCells>
  <dataValidations count="6">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1400-000000000000}">
      <formula1>"Burgenland, Kärnten, Oberösterreich, Niederösterreich, Salzburg, Steiermark, Tirol, Vorarlberg"</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1400-000001000000}">
      <formula1>"2013, 2014 , 2015, 2016, 2017, 2018"</formula1>
    </dataValidation>
    <dataValidation allowBlank="1" showErrorMessage="1" sqref="D3:D4" xr:uid="{00000000-0002-0000-1400-000002000000}"/>
    <dataValidation type="decimal" allowBlank="1" showInputMessage="1" showErrorMessage="1" sqref="D9:E10" xr:uid="{00000000-0002-0000-1400-000003000000}">
      <formula1>0</formula1>
      <formula2>20000</formula2>
    </dataValidation>
    <dataValidation type="decimal" allowBlank="1" showInputMessage="1" showErrorMessage="1" sqref="D12:E13 D16:E17 D29:E32 D43:E46 D50:E50" xr:uid="{00000000-0002-0000-1400-000004000000}">
      <formula1>0</formula1>
      <formula2>5000</formula2>
    </dataValidation>
    <dataValidation type="decimal" allowBlank="1" showInputMessage="1" showErrorMessage="1" sqref="D36:E36" xr:uid="{00000000-0002-0000-1400-000005000000}">
      <formula1>0</formula1>
      <formula2>35000</formula2>
    </dataValidation>
  </dataValidations>
  <pageMargins left="0.7" right="0.7" top="0.78740157499999996" bottom="0.78740157499999996" header="0.3" footer="0.3"/>
  <pageSetup paperSize="9"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22"/>
  <dimension ref="A1:B15"/>
  <sheetViews>
    <sheetView zoomScaleNormal="100" workbookViewId="0"/>
  </sheetViews>
  <sheetFormatPr baseColWidth="10" defaultRowHeight="15" x14ac:dyDescent="0.25"/>
  <cols>
    <col min="1" max="1" width="3" style="2" customWidth="1"/>
    <col min="2" max="2" width="2.7109375" style="2" customWidth="1"/>
    <col min="3" max="256" width="11.42578125" style="2"/>
    <col min="257" max="257" width="3" style="2" customWidth="1"/>
    <col min="258" max="258" width="2.7109375" style="2" customWidth="1"/>
    <col min="259" max="512" width="11.42578125" style="2"/>
    <col min="513" max="513" width="3" style="2" customWidth="1"/>
    <col min="514" max="514" width="2.7109375" style="2" customWidth="1"/>
    <col min="515" max="768" width="11.42578125" style="2"/>
    <col min="769" max="769" width="3" style="2" customWidth="1"/>
    <col min="770" max="770" width="2.7109375" style="2" customWidth="1"/>
    <col min="771" max="1024" width="11.42578125" style="2"/>
    <col min="1025" max="1025" width="3" style="2" customWidth="1"/>
    <col min="1026" max="1026" width="2.7109375" style="2" customWidth="1"/>
    <col min="1027" max="1280" width="11.42578125" style="2"/>
    <col min="1281" max="1281" width="3" style="2" customWidth="1"/>
    <col min="1282" max="1282" width="2.7109375" style="2" customWidth="1"/>
    <col min="1283" max="1536" width="11.42578125" style="2"/>
    <col min="1537" max="1537" width="3" style="2" customWidth="1"/>
    <col min="1538" max="1538" width="2.7109375" style="2" customWidth="1"/>
    <col min="1539" max="1792" width="11.42578125" style="2"/>
    <col min="1793" max="1793" width="3" style="2" customWidth="1"/>
    <col min="1794" max="1794" width="2.7109375" style="2" customWidth="1"/>
    <col min="1795" max="2048" width="11.42578125" style="2"/>
    <col min="2049" max="2049" width="3" style="2" customWidth="1"/>
    <col min="2050" max="2050" width="2.7109375" style="2" customWidth="1"/>
    <col min="2051" max="2304" width="11.42578125" style="2"/>
    <col min="2305" max="2305" width="3" style="2" customWidth="1"/>
    <col min="2306" max="2306" width="2.7109375" style="2" customWidth="1"/>
    <col min="2307" max="2560" width="11.42578125" style="2"/>
    <col min="2561" max="2561" width="3" style="2" customWidth="1"/>
    <col min="2562" max="2562" width="2.7109375" style="2" customWidth="1"/>
    <col min="2563" max="2816" width="11.42578125" style="2"/>
    <col min="2817" max="2817" width="3" style="2" customWidth="1"/>
    <col min="2818" max="2818" width="2.7109375" style="2" customWidth="1"/>
    <col min="2819" max="3072" width="11.42578125" style="2"/>
    <col min="3073" max="3073" width="3" style="2" customWidth="1"/>
    <col min="3074" max="3074" width="2.7109375" style="2" customWidth="1"/>
    <col min="3075" max="3328" width="11.42578125" style="2"/>
    <col min="3329" max="3329" width="3" style="2" customWidth="1"/>
    <col min="3330" max="3330" width="2.7109375" style="2" customWidth="1"/>
    <col min="3331" max="3584" width="11.42578125" style="2"/>
    <col min="3585" max="3585" width="3" style="2" customWidth="1"/>
    <col min="3586" max="3586" width="2.7109375" style="2" customWidth="1"/>
    <col min="3587" max="3840" width="11.42578125" style="2"/>
    <col min="3841" max="3841" width="3" style="2" customWidth="1"/>
    <col min="3842" max="3842" width="2.7109375" style="2" customWidth="1"/>
    <col min="3843" max="4096" width="11.42578125" style="2"/>
    <col min="4097" max="4097" width="3" style="2" customWidth="1"/>
    <col min="4098" max="4098" width="2.7109375" style="2" customWidth="1"/>
    <col min="4099" max="4352" width="11.42578125" style="2"/>
    <col min="4353" max="4353" width="3" style="2" customWidth="1"/>
    <col min="4354" max="4354" width="2.7109375" style="2" customWidth="1"/>
    <col min="4355" max="4608" width="11.42578125" style="2"/>
    <col min="4609" max="4609" width="3" style="2" customWidth="1"/>
    <col min="4610" max="4610" width="2.7109375" style="2" customWidth="1"/>
    <col min="4611" max="4864" width="11.42578125" style="2"/>
    <col min="4865" max="4865" width="3" style="2" customWidth="1"/>
    <col min="4866" max="4866" width="2.7109375" style="2" customWidth="1"/>
    <col min="4867" max="5120" width="11.42578125" style="2"/>
    <col min="5121" max="5121" width="3" style="2" customWidth="1"/>
    <col min="5122" max="5122" width="2.7109375" style="2" customWidth="1"/>
    <col min="5123" max="5376" width="11.42578125" style="2"/>
    <col min="5377" max="5377" width="3" style="2" customWidth="1"/>
    <col min="5378" max="5378" width="2.7109375" style="2" customWidth="1"/>
    <col min="5379" max="5632" width="11.42578125" style="2"/>
    <col min="5633" max="5633" width="3" style="2" customWidth="1"/>
    <col min="5634" max="5634" width="2.7109375" style="2" customWidth="1"/>
    <col min="5635" max="5888" width="11.42578125" style="2"/>
    <col min="5889" max="5889" width="3" style="2" customWidth="1"/>
    <col min="5890" max="5890" width="2.7109375" style="2" customWidth="1"/>
    <col min="5891" max="6144" width="11.42578125" style="2"/>
    <col min="6145" max="6145" width="3" style="2" customWidth="1"/>
    <col min="6146" max="6146" width="2.7109375" style="2" customWidth="1"/>
    <col min="6147" max="6400" width="11.42578125" style="2"/>
    <col min="6401" max="6401" width="3" style="2" customWidth="1"/>
    <col min="6402" max="6402" width="2.7109375" style="2" customWidth="1"/>
    <col min="6403" max="6656" width="11.42578125" style="2"/>
    <col min="6657" max="6657" width="3" style="2" customWidth="1"/>
    <col min="6658" max="6658" width="2.7109375" style="2" customWidth="1"/>
    <col min="6659" max="6912" width="11.42578125" style="2"/>
    <col min="6913" max="6913" width="3" style="2" customWidth="1"/>
    <col min="6914" max="6914" width="2.7109375" style="2" customWidth="1"/>
    <col min="6915" max="7168" width="11.42578125" style="2"/>
    <col min="7169" max="7169" width="3" style="2" customWidth="1"/>
    <col min="7170" max="7170" width="2.7109375" style="2" customWidth="1"/>
    <col min="7171" max="7424" width="11.42578125" style="2"/>
    <col min="7425" max="7425" width="3" style="2" customWidth="1"/>
    <col min="7426" max="7426" width="2.7109375" style="2" customWidth="1"/>
    <col min="7427" max="7680" width="11.42578125" style="2"/>
    <col min="7681" max="7681" width="3" style="2" customWidth="1"/>
    <col min="7682" max="7682" width="2.7109375" style="2" customWidth="1"/>
    <col min="7683" max="7936" width="11.42578125" style="2"/>
    <col min="7937" max="7937" width="3" style="2" customWidth="1"/>
    <col min="7938" max="7938" width="2.7109375" style="2" customWidth="1"/>
    <col min="7939" max="8192" width="11.42578125" style="2"/>
    <col min="8193" max="8193" width="3" style="2" customWidth="1"/>
    <col min="8194" max="8194" width="2.7109375" style="2" customWidth="1"/>
    <col min="8195" max="8448" width="11.42578125" style="2"/>
    <col min="8449" max="8449" width="3" style="2" customWidth="1"/>
    <col min="8450" max="8450" width="2.7109375" style="2" customWidth="1"/>
    <col min="8451" max="8704" width="11.42578125" style="2"/>
    <col min="8705" max="8705" width="3" style="2" customWidth="1"/>
    <col min="8706" max="8706" width="2.7109375" style="2" customWidth="1"/>
    <col min="8707" max="8960" width="11.42578125" style="2"/>
    <col min="8961" max="8961" width="3" style="2" customWidth="1"/>
    <col min="8962" max="8962" width="2.7109375" style="2" customWidth="1"/>
    <col min="8963" max="9216" width="11.42578125" style="2"/>
    <col min="9217" max="9217" width="3" style="2" customWidth="1"/>
    <col min="9218" max="9218" width="2.7109375" style="2" customWidth="1"/>
    <col min="9219" max="9472" width="11.42578125" style="2"/>
    <col min="9473" max="9473" width="3" style="2" customWidth="1"/>
    <col min="9474" max="9474" width="2.7109375" style="2" customWidth="1"/>
    <col min="9475" max="9728" width="11.42578125" style="2"/>
    <col min="9729" max="9729" width="3" style="2" customWidth="1"/>
    <col min="9730" max="9730" width="2.7109375" style="2" customWidth="1"/>
    <col min="9731" max="9984" width="11.42578125" style="2"/>
    <col min="9985" max="9985" width="3" style="2" customWidth="1"/>
    <col min="9986" max="9986" width="2.7109375" style="2" customWidth="1"/>
    <col min="9987" max="10240" width="11.42578125" style="2"/>
    <col min="10241" max="10241" width="3" style="2" customWidth="1"/>
    <col min="10242" max="10242" width="2.7109375" style="2" customWidth="1"/>
    <col min="10243" max="10496" width="11.42578125" style="2"/>
    <col min="10497" max="10497" width="3" style="2" customWidth="1"/>
    <col min="10498" max="10498" width="2.7109375" style="2" customWidth="1"/>
    <col min="10499" max="10752" width="11.42578125" style="2"/>
    <col min="10753" max="10753" width="3" style="2" customWidth="1"/>
    <col min="10754" max="10754" width="2.7109375" style="2" customWidth="1"/>
    <col min="10755" max="11008" width="11.42578125" style="2"/>
    <col min="11009" max="11009" width="3" style="2" customWidth="1"/>
    <col min="11010" max="11010" width="2.7109375" style="2" customWidth="1"/>
    <col min="11011" max="11264" width="11.42578125" style="2"/>
    <col min="11265" max="11265" width="3" style="2" customWidth="1"/>
    <col min="11266" max="11266" width="2.7109375" style="2" customWidth="1"/>
    <col min="11267" max="11520" width="11.42578125" style="2"/>
    <col min="11521" max="11521" width="3" style="2" customWidth="1"/>
    <col min="11522" max="11522" width="2.7109375" style="2" customWidth="1"/>
    <col min="11523" max="11776" width="11.42578125" style="2"/>
    <col min="11777" max="11777" width="3" style="2" customWidth="1"/>
    <col min="11778" max="11778" width="2.7109375" style="2" customWidth="1"/>
    <col min="11779" max="12032" width="11.42578125" style="2"/>
    <col min="12033" max="12033" width="3" style="2" customWidth="1"/>
    <col min="12034" max="12034" width="2.7109375" style="2" customWidth="1"/>
    <col min="12035" max="12288" width="11.42578125" style="2"/>
    <col min="12289" max="12289" width="3" style="2" customWidth="1"/>
    <col min="12290" max="12290" width="2.7109375" style="2" customWidth="1"/>
    <col min="12291" max="12544" width="11.42578125" style="2"/>
    <col min="12545" max="12545" width="3" style="2" customWidth="1"/>
    <col min="12546" max="12546" width="2.7109375" style="2" customWidth="1"/>
    <col min="12547" max="12800" width="11.42578125" style="2"/>
    <col min="12801" max="12801" width="3" style="2" customWidth="1"/>
    <col min="12802" max="12802" width="2.7109375" style="2" customWidth="1"/>
    <col min="12803" max="13056" width="11.42578125" style="2"/>
    <col min="13057" max="13057" width="3" style="2" customWidth="1"/>
    <col min="13058" max="13058" width="2.7109375" style="2" customWidth="1"/>
    <col min="13059" max="13312" width="11.42578125" style="2"/>
    <col min="13313" max="13313" width="3" style="2" customWidth="1"/>
    <col min="13314" max="13314" width="2.7109375" style="2" customWidth="1"/>
    <col min="13315" max="13568" width="11.42578125" style="2"/>
    <col min="13569" max="13569" width="3" style="2" customWidth="1"/>
    <col min="13570" max="13570" width="2.7109375" style="2" customWidth="1"/>
    <col min="13571" max="13824" width="11.42578125" style="2"/>
    <col min="13825" max="13825" width="3" style="2" customWidth="1"/>
    <col min="13826" max="13826" width="2.7109375" style="2" customWidth="1"/>
    <col min="13827" max="14080" width="11.42578125" style="2"/>
    <col min="14081" max="14081" width="3" style="2" customWidth="1"/>
    <col min="14082" max="14082" width="2.7109375" style="2" customWidth="1"/>
    <col min="14083" max="14336" width="11.42578125" style="2"/>
    <col min="14337" max="14337" width="3" style="2" customWidth="1"/>
    <col min="14338" max="14338" width="2.7109375" style="2" customWidth="1"/>
    <col min="14339" max="14592" width="11.42578125" style="2"/>
    <col min="14593" max="14593" width="3" style="2" customWidth="1"/>
    <col min="14594" max="14594" width="2.7109375" style="2" customWidth="1"/>
    <col min="14595" max="14848" width="11.42578125" style="2"/>
    <col min="14849" max="14849" width="3" style="2" customWidth="1"/>
    <col min="14850" max="14850" width="2.7109375" style="2" customWidth="1"/>
    <col min="14851" max="15104" width="11.42578125" style="2"/>
    <col min="15105" max="15105" width="3" style="2" customWidth="1"/>
    <col min="15106" max="15106" width="2.7109375" style="2" customWidth="1"/>
    <col min="15107" max="15360" width="11.42578125" style="2"/>
    <col min="15361" max="15361" width="3" style="2" customWidth="1"/>
    <col min="15362" max="15362" width="2.7109375" style="2" customWidth="1"/>
    <col min="15363" max="15616" width="11.42578125" style="2"/>
    <col min="15617" max="15617" width="3" style="2" customWidth="1"/>
    <col min="15618" max="15618" width="2.7109375" style="2" customWidth="1"/>
    <col min="15619" max="15872" width="11.42578125" style="2"/>
    <col min="15873" max="15873" width="3" style="2" customWidth="1"/>
    <col min="15874" max="15874" width="2.7109375" style="2" customWidth="1"/>
    <col min="15875" max="16128" width="11.42578125" style="2"/>
    <col min="16129" max="16129" width="3" style="2" customWidth="1"/>
    <col min="16130" max="16130" width="2.7109375" style="2" customWidth="1"/>
    <col min="16131" max="16384" width="11.42578125" style="2"/>
  </cols>
  <sheetData>
    <row r="1" spans="1:2" x14ac:dyDescent="0.25">
      <c r="A1" s="1" t="s">
        <v>69</v>
      </c>
      <c r="B1" s="1"/>
    </row>
    <row r="4" spans="1:2" x14ac:dyDescent="0.25">
      <c r="A4" s="26" t="s">
        <v>70</v>
      </c>
    </row>
    <row r="7" spans="1:2" x14ac:dyDescent="0.25">
      <c r="B7" s="2" t="s">
        <v>71</v>
      </c>
    </row>
    <row r="9" spans="1:2" x14ac:dyDescent="0.25">
      <c r="B9" s="2" t="s">
        <v>72</v>
      </c>
    </row>
    <row r="10" spans="1:2" x14ac:dyDescent="0.25">
      <c r="B10" s="2" t="s">
        <v>73</v>
      </c>
    </row>
    <row r="12" spans="1:2" x14ac:dyDescent="0.25">
      <c r="B12" s="88" t="s">
        <v>74</v>
      </c>
    </row>
    <row r="14" spans="1:2" x14ac:dyDescent="0.25">
      <c r="B14" s="102" t="s">
        <v>80</v>
      </c>
    </row>
    <row r="15" spans="1:2" x14ac:dyDescent="0.25">
      <c r="B15" s="103" t="s">
        <v>81</v>
      </c>
    </row>
  </sheetData>
  <pageMargins left="0.7" right="0.7" top="0.78740157499999996" bottom="0.78740157499999996" header="0.3" footer="0.3"/>
  <pageSetup paperSize="9" orientation="landscape" r:id="rId1"/>
  <drawing r:id="rId2"/>
  <legacyDrawing r:id="rId3"/>
  <oleObjects>
    <mc:AlternateContent xmlns:mc="http://schemas.openxmlformats.org/markup-compatibility/2006">
      <mc:Choice Requires="x14">
        <oleObject progId="Word.Document.12" dvAspect="DVASPECT_ICON" shapeId="1025" r:id="rId4">
          <objectPr locked="0" defaultSize="0" r:id="rId5">
            <anchor moveWithCells="1">
              <from>
                <xdr:col>1</xdr:col>
                <xdr:colOff>171450</xdr:colOff>
                <xdr:row>16</xdr:row>
                <xdr:rowOff>95250</xdr:rowOff>
              </from>
              <to>
                <xdr:col>3</xdr:col>
                <xdr:colOff>142875</xdr:colOff>
                <xdr:row>20</xdr:row>
                <xdr:rowOff>19050</xdr:rowOff>
              </to>
            </anchor>
          </objectPr>
        </oleObject>
      </mc:Choice>
      <mc:Fallback>
        <oleObject progId="Word.Document.12" dvAspect="DVASPECT_ICON" shapeId="1025"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23"/>
  <dimension ref="A1:I21"/>
  <sheetViews>
    <sheetView showGridLines="0" workbookViewId="0"/>
  </sheetViews>
  <sheetFormatPr baseColWidth="10" defaultRowHeight="14.25" x14ac:dyDescent="0.2"/>
  <cols>
    <col min="1" max="1" width="24.7109375" style="106" bestFit="1" customWidth="1"/>
    <col min="2" max="2" width="32.42578125" style="106" bestFit="1" customWidth="1"/>
    <col min="3" max="3" width="88.5703125" style="106" bestFit="1" customWidth="1"/>
    <col min="4" max="16384" width="11.42578125" style="106"/>
  </cols>
  <sheetData>
    <row r="1" spans="1:9" x14ac:dyDescent="0.2">
      <c r="A1" s="104" t="s">
        <v>82</v>
      </c>
      <c r="B1" s="105" t="s">
        <v>83</v>
      </c>
      <c r="C1" s="105" t="s">
        <v>84</v>
      </c>
      <c r="D1" s="105">
        <f>Steuerung!C1-1</f>
        <v>2024</v>
      </c>
      <c r="E1" s="105">
        <f>D1+1</f>
        <v>2025</v>
      </c>
      <c r="F1" s="105">
        <f t="shared" ref="F1:I1" si="0">E1+1</f>
        <v>2026</v>
      </c>
      <c r="G1" s="105">
        <f t="shared" si="0"/>
        <v>2027</v>
      </c>
      <c r="H1" s="105">
        <f t="shared" si="0"/>
        <v>2028</v>
      </c>
      <c r="I1" s="105">
        <f t="shared" si="0"/>
        <v>2029</v>
      </c>
    </row>
    <row r="2" spans="1:9" ht="15" x14ac:dyDescent="0.25">
      <c r="A2" s="107" t="s">
        <v>3</v>
      </c>
      <c r="B2" s="108" t="s">
        <v>85</v>
      </c>
      <c r="C2" s="109" t="s">
        <v>86</v>
      </c>
      <c r="D2" s="117">
        <f t="shared" ref="D2:I5" si="1">D10+D18</f>
        <v>0</v>
      </c>
      <c r="E2" s="117">
        <f t="shared" si="1"/>
        <v>0</v>
      </c>
      <c r="F2" s="117">
        <f t="shared" si="1"/>
        <v>0</v>
      </c>
      <c r="G2" s="117">
        <f t="shared" si="1"/>
        <v>0</v>
      </c>
      <c r="H2" s="117">
        <f t="shared" si="1"/>
        <v>0</v>
      </c>
      <c r="I2" s="117">
        <f t="shared" si="1"/>
        <v>0</v>
      </c>
    </row>
    <row r="3" spans="1:9" ht="15" x14ac:dyDescent="0.25">
      <c r="A3" s="107" t="str">
        <f>A2</f>
        <v>Vorarlberg</v>
      </c>
      <c r="B3" s="108" t="str">
        <f>B2</f>
        <v>Gemeinde</v>
      </c>
      <c r="C3" s="109" t="s">
        <v>87</v>
      </c>
      <c r="D3" s="117">
        <f t="shared" si="1"/>
        <v>0</v>
      </c>
      <c r="E3" s="117">
        <f t="shared" si="1"/>
        <v>0</v>
      </c>
      <c r="F3" s="117">
        <f t="shared" si="1"/>
        <v>0</v>
      </c>
      <c r="G3" s="117">
        <f t="shared" si="1"/>
        <v>0</v>
      </c>
      <c r="H3" s="117">
        <f t="shared" si="1"/>
        <v>0</v>
      </c>
      <c r="I3" s="117">
        <f t="shared" si="1"/>
        <v>0</v>
      </c>
    </row>
    <row r="4" spans="1:9" ht="15" x14ac:dyDescent="0.25">
      <c r="A4" s="107" t="str">
        <f>A2</f>
        <v>Vorarlberg</v>
      </c>
      <c r="B4" s="108" t="str">
        <f>B2</f>
        <v>Gemeinde</v>
      </c>
      <c r="C4" s="121" t="s">
        <v>95</v>
      </c>
      <c r="D4" s="117">
        <f t="shared" si="1"/>
        <v>0</v>
      </c>
      <c r="E4" s="117">
        <f t="shared" si="1"/>
        <v>0</v>
      </c>
      <c r="F4" s="117">
        <f t="shared" si="1"/>
        <v>0</v>
      </c>
      <c r="G4" s="117">
        <f t="shared" si="1"/>
        <v>0</v>
      </c>
      <c r="H4" s="117">
        <f t="shared" si="1"/>
        <v>0</v>
      </c>
      <c r="I4" s="117">
        <f t="shared" si="1"/>
        <v>0</v>
      </c>
    </row>
    <row r="5" spans="1:9" ht="15.75" thickBot="1" x14ac:dyDescent="0.3">
      <c r="A5" s="107" t="str">
        <f>A2</f>
        <v>Vorarlberg</v>
      </c>
      <c r="B5" s="108" t="str">
        <f>B2</f>
        <v>Gemeinde</v>
      </c>
      <c r="C5" s="113" t="s">
        <v>88</v>
      </c>
      <c r="D5" s="118">
        <f t="shared" si="1"/>
        <v>0</v>
      </c>
      <c r="E5" s="118">
        <f t="shared" si="1"/>
        <v>0</v>
      </c>
      <c r="F5" s="118">
        <f t="shared" si="1"/>
        <v>0</v>
      </c>
      <c r="G5" s="118">
        <f t="shared" si="1"/>
        <v>0</v>
      </c>
      <c r="H5" s="118">
        <f t="shared" si="1"/>
        <v>0</v>
      </c>
      <c r="I5" s="118">
        <f t="shared" si="1"/>
        <v>0</v>
      </c>
    </row>
    <row r="8" spans="1:9" ht="15" thickBot="1" x14ac:dyDescent="0.25"/>
    <row r="9" spans="1:9" x14ac:dyDescent="0.2">
      <c r="A9" s="115" t="s">
        <v>82</v>
      </c>
      <c r="B9" s="116" t="s">
        <v>91</v>
      </c>
      <c r="C9" s="116" t="s">
        <v>84</v>
      </c>
      <c r="D9" s="116">
        <f>D1</f>
        <v>2024</v>
      </c>
      <c r="E9" s="116">
        <f>D9+1</f>
        <v>2025</v>
      </c>
      <c r="F9" s="116">
        <f t="shared" ref="F9" si="2">E9+1</f>
        <v>2026</v>
      </c>
      <c r="G9" s="116">
        <f t="shared" ref="G9" si="3">F9+1</f>
        <v>2027</v>
      </c>
      <c r="H9" s="116">
        <f t="shared" ref="H9" si="4">G9+1</f>
        <v>2028</v>
      </c>
      <c r="I9" s="116">
        <f t="shared" ref="I9" si="5">H9+1</f>
        <v>2029</v>
      </c>
    </row>
    <row r="10" spans="1:9" ht="15" x14ac:dyDescent="0.25">
      <c r="A10" s="107" t="s">
        <v>3</v>
      </c>
      <c r="B10" s="108" t="s">
        <v>89</v>
      </c>
      <c r="C10" s="109" t="s">
        <v>86</v>
      </c>
      <c r="D10" s="119">
        <v>0</v>
      </c>
      <c r="E10" s="110"/>
      <c r="F10" s="110"/>
      <c r="G10" s="110"/>
      <c r="H10" s="110"/>
      <c r="I10" s="110"/>
    </row>
    <row r="11" spans="1:9" ht="15" x14ac:dyDescent="0.25">
      <c r="A11" s="107" t="str">
        <f>A10</f>
        <v>Vorarlberg</v>
      </c>
      <c r="B11" s="108" t="s">
        <v>89</v>
      </c>
      <c r="C11" s="109" t="s">
        <v>87</v>
      </c>
      <c r="D11" s="119">
        <v>0</v>
      </c>
      <c r="E11" s="110"/>
      <c r="F11" s="110"/>
      <c r="G11" s="110"/>
      <c r="H11" s="110"/>
      <c r="I11" s="110"/>
    </row>
    <row r="12" spans="1:9" ht="15" x14ac:dyDescent="0.25">
      <c r="A12" s="107" t="str">
        <f>A10</f>
        <v>Vorarlberg</v>
      </c>
      <c r="B12" s="108" t="s">
        <v>89</v>
      </c>
      <c r="C12" s="121" t="s">
        <v>95</v>
      </c>
      <c r="D12" s="119">
        <v>0</v>
      </c>
      <c r="E12" s="122"/>
      <c r="F12" s="122"/>
      <c r="G12" s="122"/>
      <c r="H12" s="122"/>
      <c r="I12" s="122"/>
    </row>
    <row r="13" spans="1:9" ht="15.75" thickBot="1" x14ac:dyDescent="0.3">
      <c r="A13" s="107" t="str">
        <f>A10</f>
        <v>Vorarlberg</v>
      </c>
      <c r="B13" s="108" t="s">
        <v>89</v>
      </c>
      <c r="C13" s="113" t="s">
        <v>88</v>
      </c>
      <c r="D13" s="120">
        <v>0</v>
      </c>
      <c r="E13" s="114"/>
      <c r="F13" s="114"/>
      <c r="G13" s="114"/>
      <c r="H13" s="114"/>
      <c r="I13" s="114"/>
    </row>
    <row r="16" spans="1:9" ht="15" thickBot="1" x14ac:dyDescent="0.25"/>
    <row r="17" spans="1:9" x14ac:dyDescent="0.2">
      <c r="A17" s="115" t="s">
        <v>82</v>
      </c>
      <c r="B17" s="116" t="s">
        <v>91</v>
      </c>
      <c r="C17" s="116" t="s">
        <v>84</v>
      </c>
      <c r="D17" s="116">
        <f>D1</f>
        <v>2024</v>
      </c>
      <c r="E17" s="116">
        <f>D17+1</f>
        <v>2025</v>
      </c>
      <c r="F17" s="116">
        <f t="shared" ref="F17" si="6">E17+1</f>
        <v>2026</v>
      </c>
      <c r="G17" s="116">
        <f t="shared" ref="G17" si="7">F17+1</f>
        <v>2027</v>
      </c>
      <c r="H17" s="116">
        <f t="shared" ref="H17" si="8">G17+1</f>
        <v>2028</v>
      </c>
      <c r="I17" s="116">
        <f t="shared" ref="I17" si="9">H17+1</f>
        <v>2029</v>
      </c>
    </row>
    <row r="18" spans="1:9" ht="15" x14ac:dyDescent="0.25">
      <c r="A18" s="107" t="s">
        <v>3</v>
      </c>
      <c r="B18" s="108" t="s">
        <v>90</v>
      </c>
      <c r="C18" s="109" t="s">
        <v>86</v>
      </c>
      <c r="D18" s="119">
        <v>0</v>
      </c>
      <c r="E18" s="110"/>
      <c r="F18" s="110"/>
      <c r="G18" s="110"/>
      <c r="H18" s="110"/>
      <c r="I18" s="110"/>
    </row>
    <row r="19" spans="1:9" ht="15" x14ac:dyDescent="0.25">
      <c r="A19" s="107" t="str">
        <f>A18</f>
        <v>Vorarlberg</v>
      </c>
      <c r="B19" s="108" t="s">
        <v>90</v>
      </c>
      <c r="C19" s="109" t="s">
        <v>87</v>
      </c>
      <c r="D19" s="119">
        <v>0</v>
      </c>
      <c r="E19" s="110"/>
      <c r="F19" s="110"/>
      <c r="G19" s="110"/>
      <c r="H19" s="110"/>
      <c r="I19" s="110"/>
    </row>
    <row r="20" spans="1:9" ht="15" x14ac:dyDescent="0.25">
      <c r="A20" s="107" t="str">
        <f>A18</f>
        <v>Vorarlberg</v>
      </c>
      <c r="B20" s="108" t="s">
        <v>90</v>
      </c>
      <c r="C20" s="121" t="s">
        <v>95</v>
      </c>
      <c r="D20" s="119">
        <v>0</v>
      </c>
      <c r="E20" s="122"/>
      <c r="F20" s="122"/>
      <c r="G20" s="122"/>
      <c r="H20" s="122"/>
      <c r="I20" s="122"/>
    </row>
    <row r="21" spans="1:9" ht="15.75" thickBot="1" x14ac:dyDescent="0.3">
      <c r="A21" s="111" t="str">
        <f>A18</f>
        <v>Vorarlberg</v>
      </c>
      <c r="B21" s="112" t="s">
        <v>90</v>
      </c>
      <c r="C21" s="113" t="s">
        <v>88</v>
      </c>
      <c r="D21" s="120">
        <v>0</v>
      </c>
      <c r="E21" s="114"/>
      <c r="F21" s="114"/>
      <c r="G21" s="114"/>
      <c r="H21" s="114"/>
      <c r="I21" s="114"/>
    </row>
  </sheetData>
  <dataValidations count="2">
    <dataValidation type="list" allowBlank="1" showInputMessage="1" showErrorMessage="1" sqref="B2" xr:uid="{00000000-0002-0000-1600-000000000000}">
      <formula1>"Land, Gemeinde, Bund"</formula1>
    </dataValidation>
    <dataValidation type="list" allowBlank="1" showInputMessage="1" showErrorMessage="1" sqref="A2 A10 A18" xr:uid="{00000000-0002-0000-1600-000001000000}">
      <formula1>"Burgenland, Kaernten, Niederoesterreich, Oberoesterreich, Salzburg, Steiermark, Tirol, Vorarlberg, Wien, Bund"</formula1>
    </dataValidation>
  </dataValidations>
  <pageMargins left="0.7" right="0.7" top="0.78740157499999996" bottom="0.78740157499999996" header="0.3" footer="0.3"/>
  <pageSetup paperSize="9" orientation="landscape" copies="2"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Tabelle24"/>
  <dimension ref="A1:C1"/>
  <sheetViews>
    <sheetView workbookViewId="0"/>
  </sheetViews>
  <sheetFormatPr baseColWidth="10" defaultRowHeight="15" x14ac:dyDescent="0.25"/>
  <sheetData>
    <row r="1" spans="1:3" x14ac:dyDescent="0.25">
      <c r="A1" t="s">
        <v>93</v>
      </c>
      <c r="C1">
        <v>2025</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autoupdate="false" catsource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24</vt:i4>
      </vt:variant>
    </vt:vector>
  </HeadingPairs>
  <TitlesOfParts>
    <vt:vector size="24" baseType="lpstr">
      <vt:lpstr>sD-G-Vbg_-2025</vt:lpstr>
      <vt:lpstr>sD-G-Gemeinden-Vbg_-2025</vt:lpstr>
      <vt:lpstr>sD-G-Verbände-Vbg_-2025</vt:lpstr>
      <vt:lpstr>QS-G-Vbg_-2024-2025</vt:lpstr>
      <vt:lpstr>QS-G-Gemeinden-Vbg_-2024-2025</vt:lpstr>
      <vt:lpstr>QS-G-Verbände-Vbg_-2024-2025</vt:lpstr>
      <vt:lpstr>QS-G-Vbg_-2025-2025</vt:lpstr>
      <vt:lpstr>QS-G-Gemeinden-Vbg_-2025-2025</vt:lpstr>
      <vt:lpstr>QS-G-Verbände-Vbg_-2025-2025</vt:lpstr>
      <vt:lpstr>QS-G-Vbg_-2026-2025</vt:lpstr>
      <vt:lpstr>QS-G-Gemeinden-Vbg_-2026-2025</vt:lpstr>
      <vt:lpstr>QS-G-Verbände-Vbg_-2026-2025</vt:lpstr>
      <vt:lpstr>QS-G-Vbg_-2027-2025</vt:lpstr>
      <vt:lpstr>QS-G-Gemeinden-Vbg_-2027-2025</vt:lpstr>
      <vt:lpstr>QS-G-Verbände-Vbg_-2027-2025</vt:lpstr>
      <vt:lpstr>QS-G-Vbg_-2028-2025</vt:lpstr>
      <vt:lpstr>QS-G-Gemeinden-Vbg_-2028-2025</vt:lpstr>
      <vt:lpstr>QS-G-Verbände-Vbg_-2028-2025</vt:lpstr>
      <vt:lpstr>QS-G-Vbg_-2029-2025</vt:lpstr>
      <vt:lpstr>QS-G-Gemeinden-Vbg_-2029-2025</vt:lpstr>
      <vt:lpstr>QS-G-Verbände-Vbg_-2029-2025</vt:lpstr>
      <vt:lpstr>TX-G-Vbg_-2025</vt:lpstr>
      <vt:lpstr>AN-G-Vbg_-2025</vt:lpstr>
      <vt:lpstr>Steuerung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2025-08-25T13:47:18Z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USTOMIZATIONRESSORTBMF@103.2800:RecipientsBMF">
    <vt:lpwstr/>
  </property>
  <property fmtid="{D5CDD505-2E9C-101B-9397-08002B2CF9AE}" pid="3" name="FSC#CUSTOMIZATIONRESSORTBMF@103.2800:RecipientsEmailBMF">
    <vt:lpwstr/>
  </property>
  <property fmtid="{D5CDD505-2E9C-101B-9397-08002B2CF9AE}" pid="4" name="FSC#EIBPRECONFIG@1.1001:EIBInternalApprovedAt">
    <vt:lpwstr/>
  </property>
  <property fmtid="{D5CDD505-2E9C-101B-9397-08002B2CF9AE}" pid="5" name="FSC#EIBPRECONFIG@1.1001:EIBInternalApprovedBy">
    <vt:lpwstr/>
  </property>
  <property fmtid="{D5CDD505-2E9C-101B-9397-08002B2CF9AE}" pid="6" name="FSC#EIBPRECONFIG@1.1001:EIBInternalApprovedByPostTitle">
    <vt:lpwstr/>
  </property>
  <property fmtid="{D5CDD505-2E9C-101B-9397-08002B2CF9AE}" pid="7" name="FSC#EIBPRECONFIG@1.1001:EIBSettlementApprovedBy">
    <vt:lpwstr/>
  </property>
  <property fmtid="{D5CDD505-2E9C-101B-9397-08002B2CF9AE}" pid="8" name="FSC#EIBPRECONFIG@1.1001:EIBSettlementApprovedByPostTitle">
    <vt:lpwstr/>
  </property>
  <property fmtid="{D5CDD505-2E9C-101B-9397-08002B2CF9AE}" pid="9" name="FSC#EIBPRECONFIG@1.1001:EIBApprovedAt">
    <vt:lpwstr>12.07.2018</vt:lpwstr>
  </property>
  <property fmtid="{D5CDD505-2E9C-101B-9397-08002B2CF9AE}" pid="10" name="FSC#EIBPRECONFIG@1.1001:EIBApprovedBy">
    <vt:lpwstr>i.V. Sturmlechner</vt:lpwstr>
  </property>
  <property fmtid="{D5CDD505-2E9C-101B-9397-08002B2CF9AE}" pid="11" name="FSC#EIBPRECONFIG@1.1001:EIBApprovedBySubst">
    <vt:lpwstr>i.V. </vt:lpwstr>
  </property>
  <property fmtid="{D5CDD505-2E9C-101B-9397-08002B2CF9AE}" pid="12" name="FSC#EIBPRECONFIG@1.1001:EIBApprovedByTitle">
    <vt:lpwstr>i.V. Mag. Christian Sturmlechner</vt:lpwstr>
  </property>
  <property fmtid="{D5CDD505-2E9C-101B-9397-08002B2CF9AE}" pid="13" name="FSC#EIBPRECONFIG@1.1001:EIBApprovedByPostTitle">
    <vt:lpwstr/>
  </property>
  <property fmtid="{D5CDD505-2E9C-101B-9397-08002B2CF9AE}" pid="14" name="FSC#EIBPRECONFIG@1.1001:EIBDepartment">
    <vt:lpwstr>BMF - II/3 (II/3)</vt:lpwstr>
  </property>
  <property fmtid="{D5CDD505-2E9C-101B-9397-08002B2CF9AE}" pid="15" name="FSC#EIBPRECONFIG@1.1001:EIBDispatchedBy">
    <vt:lpwstr/>
  </property>
  <property fmtid="{D5CDD505-2E9C-101B-9397-08002B2CF9AE}" pid="16" name="FSC#EIBPRECONFIG@1.1001:EIBDispatchedByPostTitle">
    <vt:lpwstr/>
  </property>
  <property fmtid="{D5CDD505-2E9C-101B-9397-08002B2CF9AE}" pid="17" name="FSC#EIBPRECONFIG@1.1001:ExtRefInc">
    <vt:lpwstr/>
  </property>
  <property fmtid="{D5CDD505-2E9C-101B-9397-08002B2CF9AE}" pid="18" name="FSC#EIBPRECONFIG@1.1001:IncomingAddrdate">
    <vt:lpwstr/>
  </property>
  <property fmtid="{D5CDD505-2E9C-101B-9397-08002B2CF9AE}" pid="19" name="FSC#EIBPRECONFIG@1.1001:IncomingDelivery">
    <vt:lpwstr/>
  </property>
  <property fmtid="{D5CDD505-2E9C-101B-9397-08002B2CF9AE}" pid="20" name="FSC#EIBPRECONFIG@1.1001:OwnerEmail">
    <vt:lpwstr>Philipp.Paecklar@bmf.gv.at</vt:lpwstr>
  </property>
  <property fmtid="{D5CDD505-2E9C-101B-9397-08002B2CF9AE}" pid="21" name="FSC#EIBPRECONFIG@1.1001:OUEmail">
    <vt:lpwstr>Post.ii-3@bmf.gv.at</vt:lpwstr>
  </property>
  <property fmtid="{D5CDD505-2E9C-101B-9397-08002B2CF9AE}" pid="22" name="FSC#EIBPRECONFIG@1.1001:OwnerGender">
    <vt:lpwstr>Männlich</vt:lpwstr>
  </property>
  <property fmtid="{D5CDD505-2E9C-101B-9397-08002B2CF9AE}" pid="23" name="FSC#EIBPRECONFIG@1.1001:Priority">
    <vt:lpwstr>Nein</vt:lpwstr>
  </property>
  <property fmtid="{D5CDD505-2E9C-101B-9397-08002B2CF9AE}" pid="24" name="FSC#EIBPRECONFIG@1.1001:PreviousFiles">
    <vt:lpwstr>BMF-111107/0065-II/3/2017</vt:lpwstr>
  </property>
  <property fmtid="{D5CDD505-2E9C-101B-9397-08002B2CF9AE}" pid="25" name="FSC#EIBPRECONFIG@1.1001:NextFiles">
    <vt:lpwstr/>
  </property>
  <property fmtid="{D5CDD505-2E9C-101B-9397-08002B2CF9AE}" pid="26" name="FSC#EIBPRECONFIG@1.1001:RelatedFiles">
    <vt:lpwstr/>
  </property>
  <property fmtid="{D5CDD505-2E9C-101B-9397-08002B2CF9AE}" pid="27" name="FSC#EIBPRECONFIG@1.1001:CompletedOrdinals">
    <vt:lpwstr/>
  </property>
  <property fmtid="{D5CDD505-2E9C-101B-9397-08002B2CF9AE}" pid="28" name="FSC#EIBPRECONFIG@1.1001:NrAttachments">
    <vt:lpwstr/>
  </property>
  <property fmtid="{D5CDD505-2E9C-101B-9397-08002B2CF9AE}" pid="29" name="FSC#EIBPRECONFIG@1.1001:Attachments">
    <vt:lpwstr/>
  </property>
  <property fmtid="{D5CDD505-2E9C-101B-9397-08002B2CF9AE}" pid="30" name="FSC#EIBPRECONFIG@1.1001:SubjectArea">
    <vt:lpwstr>Konsultationsmechanismus, Österreichischer Stabilitätspakt</vt:lpwstr>
  </property>
  <property fmtid="{D5CDD505-2E9C-101B-9397-08002B2CF9AE}" pid="31" name="FSC#EIBPRECONFIG@1.1001:Recipients">
    <vt:lpwstr/>
  </property>
  <property fmtid="{D5CDD505-2E9C-101B-9397-08002B2CF9AE}" pid="32" name="FSC#EIBPRECONFIG@1.1001:Classified">
    <vt:lpwstr/>
  </property>
  <property fmtid="{D5CDD505-2E9C-101B-9397-08002B2CF9AE}" pid="33" name="FSC#EIBPRECONFIG@1.1001:Deadline">
    <vt:lpwstr/>
  </property>
  <property fmtid="{D5CDD505-2E9C-101B-9397-08002B2CF9AE}" pid="34" name="FSC#EIBPRECONFIG@1.1001:SettlementSubj">
    <vt:lpwstr/>
  </property>
  <property fmtid="{D5CDD505-2E9C-101B-9397-08002B2CF9AE}" pid="35" name="FSC#EIBPRECONFIG@1.1001:OUAddr">
    <vt:lpwstr>Johannesgasse 5 , 1010 Wien</vt:lpwstr>
  </property>
  <property fmtid="{D5CDD505-2E9C-101B-9397-08002B2CF9AE}" pid="36" name="FSC#EIBPRECONFIG@1.1001:OUDescr">
    <vt:lpwstr/>
  </property>
  <property fmtid="{D5CDD505-2E9C-101B-9397-08002B2CF9AE}" pid="37" name="FSC#EIBPRECONFIG@1.1001:Signatures">
    <vt:lpwstr>Abzeichnen_x000d_
Genehmigt</vt:lpwstr>
  </property>
  <property fmtid="{D5CDD505-2E9C-101B-9397-08002B2CF9AE}" pid="38" name="FSC#EIBPRECONFIG@1.1001:currentuser">
    <vt:lpwstr>COO.3000.100.1.270322</vt:lpwstr>
  </property>
  <property fmtid="{D5CDD505-2E9C-101B-9397-08002B2CF9AE}" pid="39" name="FSC#EIBPRECONFIG@1.1001:currentuserrolegroup">
    <vt:lpwstr>COO.3000.100.1.103368</vt:lpwstr>
  </property>
  <property fmtid="{D5CDD505-2E9C-101B-9397-08002B2CF9AE}" pid="40" name="FSC#EIBPRECONFIG@1.1001:currentuserroleposition">
    <vt:lpwstr>COO.1.1001.1.4328</vt:lpwstr>
  </property>
  <property fmtid="{D5CDD505-2E9C-101B-9397-08002B2CF9AE}" pid="41" name="FSC#EIBPRECONFIG@1.1001:currentuserroot">
    <vt:lpwstr>COO.3000.109.2.1410179</vt:lpwstr>
  </property>
  <property fmtid="{D5CDD505-2E9C-101B-9397-08002B2CF9AE}" pid="42" name="FSC#EIBPRECONFIG@1.1001:toplevelobject">
    <vt:lpwstr>COO.3000.109.7.4918326</vt:lpwstr>
  </property>
  <property fmtid="{D5CDD505-2E9C-101B-9397-08002B2CF9AE}" pid="43" name="FSC#EIBPRECONFIG@1.1001:objchangedby">
    <vt:lpwstr>Mag. Christian Sturmlechner</vt:lpwstr>
  </property>
  <property fmtid="{D5CDD505-2E9C-101B-9397-08002B2CF9AE}" pid="44" name="FSC#EIBPRECONFIG@1.1001:objchangedbyPostTitle">
    <vt:lpwstr/>
  </property>
  <property fmtid="{D5CDD505-2E9C-101B-9397-08002B2CF9AE}" pid="45" name="FSC#EIBPRECONFIG@1.1001:objchangedat">
    <vt:lpwstr>12.07.2018</vt:lpwstr>
  </property>
  <property fmtid="{D5CDD505-2E9C-101B-9397-08002B2CF9AE}" pid="46" name="FSC#EIBPRECONFIG@1.1001:objname">
    <vt:lpwstr>Vbg_-A2-G+GVb-2018</vt:lpwstr>
  </property>
  <property fmtid="{D5CDD505-2E9C-101B-9397-08002B2CF9AE}" pid="47" name="FSC#EIBPRECONFIG@1.1001:EIBProcessResponsiblePhone">
    <vt:lpwstr>+43 1 51433 502087</vt:lpwstr>
  </property>
  <property fmtid="{D5CDD505-2E9C-101B-9397-08002B2CF9AE}" pid="48" name="FSC#EIBPRECONFIG@1.1001:EIBProcessResponsibleMail">
    <vt:lpwstr>Philipp.Paecklar@bmf.gv.at</vt:lpwstr>
  </property>
  <property fmtid="{D5CDD505-2E9C-101B-9397-08002B2CF9AE}" pid="49" name="FSC#EIBPRECONFIG@1.1001:EIBProcessResponsibleFax">
    <vt:lpwstr>+43 1514335902087</vt:lpwstr>
  </property>
  <property fmtid="{D5CDD505-2E9C-101B-9397-08002B2CF9AE}" pid="50" name="FSC#EIBPRECONFIG@1.1001:EIBProcessResponsiblePostTitle">
    <vt:lpwstr/>
  </property>
  <property fmtid="{D5CDD505-2E9C-101B-9397-08002B2CF9AE}" pid="51" name="FSC#EIBPRECONFIG@1.1001:EIBProcessResponsible">
    <vt:lpwstr>Mag. Philipp Päcklar</vt:lpwstr>
  </property>
  <property fmtid="{D5CDD505-2E9C-101B-9397-08002B2CF9AE}" pid="52" name="FSC#EIBPRECONFIG@1.1001:OwnerPostTitle">
    <vt:lpwstr/>
  </property>
  <property fmtid="{D5CDD505-2E9C-101B-9397-08002B2CF9AE}" pid="53" name="FSC#EIBPRECONFIG@1.1001:IsFileAttachment">
    <vt:lpwstr>Ja</vt:lpwstr>
  </property>
  <property fmtid="{D5CDD505-2E9C-101B-9397-08002B2CF9AE}" pid="54" name="FSC#COOELAK@1.1001:Subject">
    <vt:lpwstr>Mittelfristige Ausrichtung der Haushaltsplanung 2018; Ersuchen an Länder und Gemeinden via Länder zur Berichtslegung</vt:lpwstr>
  </property>
  <property fmtid="{D5CDD505-2E9C-101B-9397-08002B2CF9AE}" pid="55" name="FSC#COOELAK@1.1001:FileReference">
    <vt:lpwstr>BMF-111107/0066-II/3/2018</vt:lpwstr>
  </property>
  <property fmtid="{D5CDD505-2E9C-101B-9397-08002B2CF9AE}" pid="56" name="FSC#COOELAK@1.1001:FileRefYear">
    <vt:lpwstr>2018</vt:lpwstr>
  </property>
  <property fmtid="{D5CDD505-2E9C-101B-9397-08002B2CF9AE}" pid="57" name="FSC#COOELAK@1.1001:FileRefOrdinal">
    <vt:lpwstr>66</vt:lpwstr>
  </property>
  <property fmtid="{D5CDD505-2E9C-101B-9397-08002B2CF9AE}" pid="58" name="FSC#COOELAK@1.1001:FileRefOU">
    <vt:lpwstr>II/3</vt:lpwstr>
  </property>
  <property fmtid="{D5CDD505-2E9C-101B-9397-08002B2CF9AE}" pid="59" name="FSC#COOELAK@1.1001:Organization">
    <vt:lpwstr/>
  </property>
  <property fmtid="{D5CDD505-2E9C-101B-9397-08002B2CF9AE}" pid="60" name="FSC#COOELAK@1.1001:Owner">
    <vt:lpwstr>Mag. Philipp Päcklar</vt:lpwstr>
  </property>
  <property fmtid="{D5CDD505-2E9C-101B-9397-08002B2CF9AE}" pid="61" name="FSC#COOELAK@1.1001:OwnerExtension">
    <vt:lpwstr>+43 1 51433 502087</vt:lpwstr>
  </property>
  <property fmtid="{D5CDD505-2E9C-101B-9397-08002B2CF9AE}" pid="62" name="FSC#COOELAK@1.1001:OwnerFaxExtension">
    <vt:lpwstr>+43 1514335902087</vt:lpwstr>
  </property>
  <property fmtid="{D5CDD505-2E9C-101B-9397-08002B2CF9AE}" pid="63" name="FSC#COOELAK@1.1001:DispatchedBy">
    <vt:lpwstr/>
  </property>
  <property fmtid="{D5CDD505-2E9C-101B-9397-08002B2CF9AE}" pid="64" name="FSC#COOELAK@1.1001:DispatchedAt">
    <vt:lpwstr/>
  </property>
  <property fmtid="{D5CDD505-2E9C-101B-9397-08002B2CF9AE}" pid="65" name="FSC#COOELAK@1.1001:ApprovedBy">
    <vt:lpwstr/>
  </property>
  <property fmtid="{D5CDD505-2E9C-101B-9397-08002B2CF9AE}" pid="66" name="FSC#COOELAK@1.1001:ApprovedAt">
    <vt:lpwstr/>
  </property>
  <property fmtid="{D5CDD505-2E9C-101B-9397-08002B2CF9AE}" pid="67" name="FSC#COOELAK@1.1001:Department">
    <vt:lpwstr>BMF - II/3 (II/3)</vt:lpwstr>
  </property>
  <property fmtid="{D5CDD505-2E9C-101B-9397-08002B2CF9AE}" pid="68" name="FSC#COOELAK@1.1001:CreatedAt">
    <vt:lpwstr>17.05.2018</vt:lpwstr>
  </property>
  <property fmtid="{D5CDD505-2E9C-101B-9397-08002B2CF9AE}" pid="69" name="FSC#COOELAK@1.1001:OU">
    <vt:lpwstr>BMF - II/3 (II/3)</vt:lpwstr>
  </property>
  <property fmtid="{D5CDD505-2E9C-101B-9397-08002B2CF9AE}" pid="70" name="FSC#COOELAK@1.1001:Priority">
    <vt:lpwstr> ()</vt:lpwstr>
  </property>
  <property fmtid="{D5CDD505-2E9C-101B-9397-08002B2CF9AE}" pid="71" name="FSC#COOELAK@1.1001:ObjBarCode">
    <vt:lpwstr>*COO.3000.109.7.4918717*</vt:lpwstr>
  </property>
  <property fmtid="{D5CDD505-2E9C-101B-9397-08002B2CF9AE}" pid="72" name="FSC#COOELAK@1.1001:RefBarCode">
    <vt:lpwstr/>
  </property>
  <property fmtid="{D5CDD505-2E9C-101B-9397-08002B2CF9AE}" pid="73" name="FSC#COOELAK@1.1001:FileRefBarCode">
    <vt:lpwstr>*BMF-111107/0066-II/3/2018*</vt:lpwstr>
  </property>
  <property fmtid="{D5CDD505-2E9C-101B-9397-08002B2CF9AE}" pid="74" name="FSC#COOELAK@1.1001:ExternalRef">
    <vt:lpwstr/>
  </property>
  <property fmtid="{D5CDD505-2E9C-101B-9397-08002B2CF9AE}" pid="75" name="FSC#COOELAK@1.1001:IncomingNumber">
    <vt:lpwstr/>
  </property>
  <property fmtid="{D5CDD505-2E9C-101B-9397-08002B2CF9AE}" pid="76" name="FSC#COOELAK@1.1001:IncomingSubject">
    <vt:lpwstr/>
  </property>
  <property fmtid="{D5CDD505-2E9C-101B-9397-08002B2CF9AE}" pid="77" name="FSC#COOELAK@1.1001:ProcessResponsible">
    <vt:lpwstr>Päcklar, Philipp, Mag.</vt:lpwstr>
  </property>
  <property fmtid="{D5CDD505-2E9C-101B-9397-08002B2CF9AE}" pid="78" name="FSC#COOELAK@1.1001:ProcessResponsiblePhone">
    <vt:lpwstr>+43 1 51433 502087</vt:lpwstr>
  </property>
  <property fmtid="{D5CDD505-2E9C-101B-9397-08002B2CF9AE}" pid="79" name="FSC#COOELAK@1.1001:ProcessResponsibleMail">
    <vt:lpwstr>Philipp.Paecklar@bmf.gv.at</vt:lpwstr>
  </property>
  <property fmtid="{D5CDD505-2E9C-101B-9397-08002B2CF9AE}" pid="80" name="FSC#COOELAK@1.1001:ProcessResponsibleFax">
    <vt:lpwstr>+43 1514335902087</vt:lpwstr>
  </property>
  <property fmtid="{D5CDD505-2E9C-101B-9397-08002B2CF9AE}" pid="81" name="FSC#COOELAK@1.1001:ApproverFirstName">
    <vt:lpwstr/>
  </property>
  <property fmtid="{D5CDD505-2E9C-101B-9397-08002B2CF9AE}" pid="82" name="FSC#COOELAK@1.1001:ApproverSurName">
    <vt:lpwstr/>
  </property>
  <property fmtid="{D5CDD505-2E9C-101B-9397-08002B2CF9AE}" pid="83" name="FSC#COOELAK@1.1001:ApproverTitle">
    <vt:lpwstr/>
  </property>
  <property fmtid="{D5CDD505-2E9C-101B-9397-08002B2CF9AE}" pid="84" name="FSC#COOELAK@1.1001:ExternalDate">
    <vt:lpwstr/>
  </property>
  <property fmtid="{D5CDD505-2E9C-101B-9397-08002B2CF9AE}" pid="85" name="FSC#COOELAK@1.1001:SettlementApprovedAt">
    <vt:lpwstr/>
  </property>
  <property fmtid="{D5CDD505-2E9C-101B-9397-08002B2CF9AE}" pid="86" name="FSC#COOELAK@1.1001:BaseNumber">
    <vt:lpwstr>111107</vt:lpwstr>
  </property>
  <property fmtid="{D5CDD505-2E9C-101B-9397-08002B2CF9AE}" pid="87" name="FSC#COOELAK@1.1001:CurrentUserRolePos">
    <vt:lpwstr>Sachbearbeiter/in</vt:lpwstr>
  </property>
  <property fmtid="{D5CDD505-2E9C-101B-9397-08002B2CF9AE}" pid="88" name="FSC#COOELAK@1.1001:CurrentUserEmail">
    <vt:lpwstr>Philipp.Paecklar@bmf.gv.at</vt:lpwstr>
  </property>
  <property fmtid="{D5CDD505-2E9C-101B-9397-08002B2CF9AE}" pid="89" name="FSC#ELAKGOV@1.1001:PersonalSubjGender">
    <vt:lpwstr/>
  </property>
  <property fmtid="{D5CDD505-2E9C-101B-9397-08002B2CF9AE}" pid="90" name="FSC#ELAKGOV@1.1001:PersonalSubjFirstName">
    <vt:lpwstr/>
  </property>
  <property fmtid="{D5CDD505-2E9C-101B-9397-08002B2CF9AE}" pid="91" name="FSC#ELAKGOV@1.1001:PersonalSubjSurName">
    <vt:lpwstr/>
  </property>
  <property fmtid="{D5CDD505-2E9C-101B-9397-08002B2CF9AE}" pid="92" name="FSC#ELAKGOV@1.1001:PersonalSubjSalutation">
    <vt:lpwstr/>
  </property>
  <property fmtid="{D5CDD505-2E9C-101B-9397-08002B2CF9AE}" pid="93" name="FSC#ELAKGOV@1.1001:PersonalSubjAddress">
    <vt:lpwstr/>
  </property>
  <property fmtid="{D5CDD505-2E9C-101B-9397-08002B2CF9AE}" pid="94" name="FSC#ATSTATECFG@1.1001:Office">
    <vt:lpwstr/>
  </property>
  <property fmtid="{D5CDD505-2E9C-101B-9397-08002B2CF9AE}" pid="95" name="FSC#ATSTATECFG@1.1001:Agent">
    <vt:lpwstr/>
  </property>
  <property fmtid="{D5CDD505-2E9C-101B-9397-08002B2CF9AE}" pid="96" name="FSC#ATSTATECFG@1.1001:AgentPhone">
    <vt:lpwstr/>
  </property>
  <property fmtid="{D5CDD505-2E9C-101B-9397-08002B2CF9AE}" pid="97" name="FSC#ATSTATECFG@1.1001:DepartmentFax">
    <vt:lpwstr/>
  </property>
  <property fmtid="{D5CDD505-2E9C-101B-9397-08002B2CF9AE}" pid="98" name="FSC#ATSTATECFG@1.1001:DepartmentEmail">
    <vt:lpwstr/>
  </property>
  <property fmtid="{D5CDD505-2E9C-101B-9397-08002B2CF9AE}" pid="99" name="FSC#ATSTATECFG@1.1001:SubfileDate">
    <vt:lpwstr/>
  </property>
  <property fmtid="{D5CDD505-2E9C-101B-9397-08002B2CF9AE}" pid="100" name="FSC#ATSTATECFG@1.1001:SubfileSubject">
    <vt:lpwstr/>
  </property>
  <property fmtid="{D5CDD505-2E9C-101B-9397-08002B2CF9AE}" pid="101" name="FSC#ATSTATECFG@1.1001:DepartmentZipCode">
    <vt:lpwstr/>
  </property>
  <property fmtid="{D5CDD505-2E9C-101B-9397-08002B2CF9AE}" pid="102" name="FSC#ATSTATECFG@1.1001:DepartmentCountry">
    <vt:lpwstr/>
  </property>
  <property fmtid="{D5CDD505-2E9C-101B-9397-08002B2CF9AE}" pid="103" name="FSC#ATSTATECFG@1.1001:DepartmentCity">
    <vt:lpwstr/>
  </property>
  <property fmtid="{D5CDD505-2E9C-101B-9397-08002B2CF9AE}" pid="104" name="FSC#ATSTATECFG@1.1001:DepartmentStreet">
    <vt:lpwstr/>
  </property>
  <property fmtid="{D5CDD505-2E9C-101B-9397-08002B2CF9AE}" pid="105" name="FSC#ATSTATECFG@1.1001:DepartmentDVR">
    <vt:lpwstr/>
  </property>
  <property fmtid="{D5CDD505-2E9C-101B-9397-08002B2CF9AE}" pid="106" name="FSC#ATSTATECFG@1.1001:DepartmentUID">
    <vt:lpwstr/>
  </property>
  <property fmtid="{D5CDD505-2E9C-101B-9397-08002B2CF9AE}" pid="107" name="FSC#ATSTATECFG@1.1001:SubfileReference">
    <vt:lpwstr/>
  </property>
  <property fmtid="{D5CDD505-2E9C-101B-9397-08002B2CF9AE}" pid="108" name="FSC#ATSTATECFG@1.1001:Clause">
    <vt:lpwstr/>
  </property>
  <property fmtid="{D5CDD505-2E9C-101B-9397-08002B2CF9AE}" pid="109" name="FSC#ATSTATECFG@1.1001:ApprovedSignature">
    <vt:lpwstr/>
  </property>
  <property fmtid="{D5CDD505-2E9C-101B-9397-08002B2CF9AE}" pid="110" name="FSC#ATSTATECFG@1.1001:BankAccount">
    <vt:lpwstr/>
  </property>
  <property fmtid="{D5CDD505-2E9C-101B-9397-08002B2CF9AE}" pid="111" name="FSC#ATSTATECFG@1.1001:BankAccountOwner">
    <vt:lpwstr/>
  </property>
  <property fmtid="{D5CDD505-2E9C-101B-9397-08002B2CF9AE}" pid="112" name="FSC#ATSTATECFG@1.1001:BankInstitute">
    <vt:lpwstr/>
  </property>
  <property fmtid="{D5CDD505-2E9C-101B-9397-08002B2CF9AE}" pid="113" name="FSC#ATSTATECFG@1.1001:BankAccountID">
    <vt:lpwstr/>
  </property>
  <property fmtid="{D5CDD505-2E9C-101B-9397-08002B2CF9AE}" pid="114" name="FSC#ATSTATECFG@1.1001:BankAccountIBAN">
    <vt:lpwstr/>
  </property>
  <property fmtid="{D5CDD505-2E9C-101B-9397-08002B2CF9AE}" pid="115" name="FSC#ATSTATECFG@1.1001:BankAccountBIC">
    <vt:lpwstr/>
  </property>
  <property fmtid="{D5CDD505-2E9C-101B-9397-08002B2CF9AE}" pid="116" name="FSC#ATSTATECFG@1.1001:BankName">
    <vt:lpwstr/>
  </property>
  <property fmtid="{D5CDD505-2E9C-101B-9397-08002B2CF9AE}" pid="117" name="FSC#COOELAK@1.1001:ObjectAddressees">
    <vt:lpwstr/>
  </property>
  <property fmtid="{D5CDD505-2E9C-101B-9397-08002B2CF9AE}" pid="118" name="FSC#ATPRECONFIG@1.1001:ChargePreview">
    <vt:lpwstr/>
  </property>
  <property fmtid="{D5CDD505-2E9C-101B-9397-08002B2CF9AE}" pid="119" name="FSC#ATSTATECFG@1.1001:ExternalFile">
    <vt:lpwstr/>
  </property>
  <property fmtid="{D5CDD505-2E9C-101B-9397-08002B2CF9AE}" pid="120" name="FSC#COOSYSTEM@1.1:Container">
    <vt:lpwstr>COO.3000.109.7.4918717</vt:lpwstr>
  </property>
  <property fmtid="{D5CDD505-2E9C-101B-9397-08002B2CF9AE}" pid="121" name="FSC#FSCFOLIO@1.1001:docpropproject">
    <vt:lpwstr/>
  </property>
  <property fmtid="{D5CDD505-2E9C-101B-9397-08002B2CF9AE}" pid="122" name="FSC$NOPARSEFILE">
    <vt:bool>true</vt:bool>
  </property>
</Properties>
</file>