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defaultThemeVersion="124226"/>
  <mc:AlternateContent xmlns:mc="http://schemas.openxmlformats.org/markup-compatibility/2006">
    <mc:Choice Requires="x15">
      <x15ac:absPath xmlns:x15ac="http://schemas.microsoft.com/office/spreadsheetml/2010/11/ac" url="Q:\20801\WINKLHOFER\STAPA\2025\5. KONTROLLE DER ANHÄNGE\"/>
    </mc:Choice>
  </mc:AlternateContent>
  <xr:revisionPtr revIDLastSave="0" documentId="13_ncr:1_{010F0D66-D2B2-48FF-A1AB-CC9BA185A5F4}" xr6:coauthVersionLast="47" xr6:coauthVersionMax="47" xr10:uidLastSave="{00000000-0000-0000-0000-000000000000}"/>
  <bookViews>
    <workbookView xWindow="-120" yWindow="-120" windowWidth="29040" windowHeight="15720" tabRatio="855" activeTab="7" xr2:uid="{00000000-000D-0000-FFFF-FFFF00000000}"/>
  </bookViews>
  <sheets>
    <sheet name="QS-L-Sbg_-2024-2025" sheetId="23" r:id="rId1"/>
    <sheet name="QS-L-Sbg_-2025-2025" sheetId="22" r:id="rId2"/>
    <sheet name="QS-L-Sbg_-2026-2025" sheetId="21" r:id="rId3"/>
    <sheet name="QS-L-Sbg_-2027-2025" sheetId="20" r:id="rId4"/>
    <sheet name="QS-L-Sbg_-2028-2025" sheetId="19" r:id="rId5"/>
    <sheet name="QS-L-Sbg_-2029-2025" sheetId="18" r:id="rId6"/>
    <sheet name="sD-L-Sbg_-2025" sheetId="3" r:id="rId7"/>
    <sheet name="TX-L-Sbg_-2025" sheetId="13" r:id="rId8"/>
    <sheet name="AN-L-Sbg_-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3" l="1"/>
  <c r="F8" i="3"/>
  <c r="D8" i="3" l="1"/>
  <c r="D16" i="23" l="1"/>
  <c r="E14" i="23"/>
  <c r="D14" i="23"/>
  <c r="B5" i="24" l="1"/>
  <c r="B4" i="24"/>
  <c r="A5" i="24"/>
  <c r="A4" i="24"/>
  <c r="D4" i="23" l="1"/>
  <c r="D4" i="22"/>
  <c r="D4" i="21"/>
  <c r="D4" i="20"/>
  <c r="D4" i="19"/>
  <c r="D4" i="18" l="1"/>
  <c r="D7" i="3"/>
  <c r="D1" i="24"/>
  <c r="F11" i="22" l="1"/>
  <c r="B3" i="24" l="1"/>
  <c r="A3" i="24"/>
  <c r="E1" i="24"/>
  <c r="F1" i="24" s="1"/>
  <c r="G1" i="24" s="1"/>
  <c r="H1" i="24" s="1"/>
  <c r="I1" i="24" s="1"/>
  <c r="F54" i="23" l="1"/>
  <c r="E51" i="23"/>
  <c r="D51" i="23"/>
  <c r="F50" i="23"/>
  <c r="F49" i="23"/>
  <c r="F48" i="23"/>
  <c r="F47" i="23"/>
  <c r="E37" i="23"/>
  <c r="D37" i="23"/>
  <c r="F36" i="23"/>
  <c r="F35" i="23"/>
  <c r="F34" i="23"/>
  <c r="E19" i="23"/>
  <c r="D19" i="23"/>
  <c r="F18" i="23"/>
  <c r="F17" i="23"/>
  <c r="E16" i="23"/>
  <c r="F14" i="23"/>
  <c r="F13" i="23"/>
  <c r="E12" i="23"/>
  <c r="D12" i="23"/>
  <c r="F11" i="23"/>
  <c r="F10" i="23"/>
  <c r="D7" i="23"/>
  <c r="F54" i="22"/>
  <c r="E51" i="22"/>
  <c r="D51" i="22"/>
  <c r="F50" i="22"/>
  <c r="F49" i="22"/>
  <c r="F48" i="22"/>
  <c r="F47"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51" i="21" s="1"/>
  <c r="E37" i="21"/>
  <c r="D37" i="21"/>
  <c r="F36" i="21"/>
  <c r="F35" i="21"/>
  <c r="F34" i="21"/>
  <c r="F33" i="21"/>
  <c r="E19" i="21"/>
  <c r="D19" i="21"/>
  <c r="F18" i="21"/>
  <c r="F17" i="21"/>
  <c r="E16" i="21"/>
  <c r="D16" i="21"/>
  <c r="F14" i="21"/>
  <c r="F13" i="21"/>
  <c r="E12" i="21"/>
  <c r="D12" i="21"/>
  <c r="F11" i="21"/>
  <c r="F10" i="21"/>
  <c r="D7" i="21"/>
  <c r="F54" i="20"/>
  <c r="E51" i="20"/>
  <c r="D51" i="20"/>
  <c r="F50" i="20"/>
  <c r="F49" i="20"/>
  <c r="F48" i="20"/>
  <c r="F47" i="20"/>
  <c r="E37" i="20"/>
  <c r="D37" i="20"/>
  <c r="F36" i="20"/>
  <c r="F35" i="20"/>
  <c r="F34" i="20"/>
  <c r="F33" i="20"/>
  <c r="E19" i="20"/>
  <c r="D19" i="20"/>
  <c r="F18" i="20"/>
  <c r="F17" i="20"/>
  <c r="F19" i="20" s="1"/>
  <c r="E16" i="20"/>
  <c r="D16" i="20"/>
  <c r="F14" i="20"/>
  <c r="F13" i="20"/>
  <c r="E12" i="20"/>
  <c r="D12" i="20"/>
  <c r="F11" i="20"/>
  <c r="F10" i="20"/>
  <c r="D7" i="20"/>
  <c r="F54" i="19"/>
  <c r="E51" i="19"/>
  <c r="D51" i="19"/>
  <c r="F50" i="19"/>
  <c r="F49" i="19"/>
  <c r="F48" i="19"/>
  <c r="F47" i="19"/>
  <c r="E37" i="19"/>
  <c r="D37" i="19"/>
  <c r="F36" i="19"/>
  <c r="F35" i="19"/>
  <c r="F34" i="19"/>
  <c r="F33" i="19"/>
  <c r="E19" i="19"/>
  <c r="D19" i="19"/>
  <c r="F18" i="19"/>
  <c r="F17" i="19"/>
  <c r="E16" i="19"/>
  <c r="D16" i="19"/>
  <c r="F14" i="19"/>
  <c r="F13" i="19"/>
  <c r="E12" i="19"/>
  <c r="D12" i="19"/>
  <c r="F11" i="19"/>
  <c r="F10" i="19"/>
  <c r="D7" i="19"/>
  <c r="F16" i="20" l="1"/>
  <c r="F23" i="23"/>
  <c r="D20" i="22"/>
  <c r="E20" i="23"/>
  <c r="F12" i="20"/>
  <c r="E20" i="22"/>
  <c r="E20" i="21"/>
  <c r="D20" i="19"/>
  <c r="D20" i="21"/>
  <c r="D20" i="20"/>
  <c r="E20" i="20"/>
  <c r="F51" i="22"/>
  <c r="F51" i="20"/>
  <c r="F12" i="21"/>
  <c r="F16" i="21"/>
  <c r="F19" i="21"/>
  <c r="F37" i="21"/>
  <c r="F37" i="22"/>
  <c r="F51" i="19"/>
  <c r="F37" i="20"/>
  <c r="F12" i="19"/>
  <c r="F16" i="19"/>
  <c r="F37" i="19"/>
  <c r="F16" i="22"/>
  <c r="F19" i="22"/>
  <c r="E20" i="19"/>
  <c r="F19" i="19"/>
  <c r="F51" i="23"/>
  <c r="F37" i="23"/>
  <c r="F19" i="23"/>
  <c r="F16" i="23"/>
  <c r="F12" i="23"/>
  <c r="D20" i="23"/>
  <c r="F23" i="22"/>
  <c r="E8" i="3" s="1"/>
  <c r="F23" i="21"/>
  <c r="F23" i="20"/>
  <c r="G8" i="3" s="1"/>
  <c r="F23" i="19"/>
  <c r="H8" i="3" s="1"/>
  <c r="F20" i="19" l="1"/>
  <c r="F20" i="20"/>
  <c r="F20" i="22"/>
  <c r="F20" i="21"/>
  <c r="F20" i="23"/>
  <c r="F54" i="18"/>
  <c r="E51" i="18"/>
  <c r="D51" i="18"/>
  <c r="F50" i="18"/>
  <c r="F49" i="18"/>
  <c r="F48" i="18"/>
  <c r="F47" i="18"/>
  <c r="E37" i="18"/>
  <c r="D37" i="18"/>
  <c r="F36" i="18"/>
  <c r="F35" i="18"/>
  <c r="F34" i="18"/>
  <c r="F33" i="18"/>
  <c r="E19" i="18"/>
  <c r="D19" i="18"/>
  <c r="F18" i="18"/>
  <c r="F17" i="18"/>
  <c r="E16" i="18"/>
  <c r="D16" i="18"/>
  <c r="F14" i="18"/>
  <c r="F13" i="18"/>
  <c r="E12" i="18"/>
  <c r="E20" i="18" s="1"/>
  <c r="D12" i="18"/>
  <c r="F11" i="18"/>
  <c r="F10" i="18"/>
  <c r="D7" i="18"/>
  <c r="F12" i="18" l="1"/>
  <c r="F37" i="18"/>
  <c r="F19" i="18"/>
  <c r="D20" i="18"/>
  <c r="F16" i="18"/>
  <c r="F51" i="18"/>
  <c r="F23" i="18"/>
  <c r="I8" i="3" s="1"/>
  <c r="F20" i="18" l="1"/>
  <c r="D17" i="3" l="1"/>
  <c r="D22" i="3"/>
  <c r="D12" i="3"/>
  <c r="E7" i="3"/>
  <c r="E17" i="3" s="1"/>
  <c r="F7" i="3" l="1"/>
  <c r="E22" i="3"/>
  <c r="E12" i="3"/>
  <c r="G7" i="3" l="1"/>
  <c r="F17" i="3"/>
  <c r="F12" i="3"/>
  <c r="F22" i="3"/>
  <c r="H7" i="3" l="1"/>
  <c r="G22" i="3"/>
  <c r="G17" i="3"/>
  <c r="G12" i="3"/>
  <c r="I7" i="3" l="1"/>
  <c r="H22" i="3"/>
  <c r="H17" i="3"/>
  <c r="H12" i="3"/>
  <c r="I17" i="3" l="1"/>
  <c r="I12" i="3"/>
  <c r="I22" i="3"/>
  <c r="F19" i="3" l="1"/>
  <c r="F9" i="3"/>
  <c r="E9" i="3"/>
  <c r="E19" i="3"/>
  <c r="H19" i="3"/>
  <c r="H9" i="3"/>
  <c r="D9" i="3"/>
  <c r="D19" i="3"/>
  <c r="G19" i="3"/>
  <c r="G9" i="3"/>
  <c r="I9" i="3"/>
  <c r="I19" i="3"/>
</calcChain>
</file>

<file path=xl/sharedStrings.xml><?xml version="1.0" encoding="utf-8"?>
<sst xmlns="http://schemas.openxmlformats.org/spreadsheetml/2006/main" count="330" uniqueCount="76">
  <si>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</si>
  <si>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</si>
  <si>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</si>
  <si>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</si>
  <si>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</si>
  <si>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</si>
  <si>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</si>
  <si>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</si>
  <si>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</si>
  <si>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</si>
  <si>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</si>
  <si>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</si>
  <si>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</si>
  <si>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</si>
  <si>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</si>
  <si>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</si>
  <si>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</si>
  <si>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</si>
  <si>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</si>
  <si>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</si>
  <si>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</si>
  <si>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</si>
  <si>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</si>
  <si>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</si>
  <si>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</si>
  <si>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</si>
  <si>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</si>
  <si>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</si>
  <si>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</si>
  <si>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</si>
  <si>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</si>
  <si>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</si>
  <si>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</si>
  <si>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</si>
  <si>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</si>
  <si>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</si>
  <si>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</si>
  <si>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</si>
  <si>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</si>
  <si>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</si>
  <si>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</si>
  <si>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</si>
  <si>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</si>
  <si>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</si>
  <si>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</si>
  <si>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</si>
  <si>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</si>
  <si>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</si>
  <si>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</si>
  <si>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</si>
  <si>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</si>
  <si>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</si>
  <si>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</si>
  <si>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</si>
  <si>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</si>
  <si>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</si>
  <si>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</si>
  <si>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</si>
  <si>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</si>
  <si>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</si>
  <si>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</si>
  <si>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</si>
  <si>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Salzburg</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</si>
  <si>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</si>
  <si>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</si>
  <si>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</si>
  <si>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</si>
  <si>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</si>
  <si>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Land</t>
  </si>
  <si>
    <t>Ausgaben für Unionsprogramme, vollständig ausgeglichen durch Einnahmen aus Fonds der Union</t>
  </si>
  <si>
    <t>Diskretionäre Maßnahmen laufende Einnahmen</t>
  </si>
  <si>
    <t>Gesetzlich automatisch erwirkte Mehreinnahmen</t>
  </si>
  <si>
    <t>Bruttoinlandsprodukt gem. Sensitivitätsanalyse in Mio. Euro</t>
  </si>
  <si>
    <t>Aktuelles Meldejahr ist</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</si>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</sst>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cellStyleXfs>
  <cellXfs count="112">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7" fillId="4" borderId="10" xfId="2" applyNumberFormat="1" applyFont="1" applyFill="1" applyBorder="1" applyAlignment="1" applyProtection="1">
      <alignment horizontal="right"/>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pplyProtection="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0" fontId="13" fillId="2" borderId="0" xfId="0" applyFont="1" applyFill="1"/>
    <xf numFmtId="167" fontId="3" fillId="4" borderId="4" xfId="0" applyNumberFormat="1" applyFont="1" applyFill="1" applyBorder="1" applyProtection="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applyProtection="1">
      <protection locked="0"/>
    </xf>
    <xf numFmtId="0" fontId="0" fillId="2" borderId="0" xfId="0" applyFill="1" applyProtection="1">
      <protection locked="0"/>
    </xf>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Fill="1" applyBorder="1" applyProtection="1"/>
    <xf numFmtId="166" fontId="1" fillId="0" borderId="13" xfId="5" applyNumberFormat="1" applyFill="1" applyBorder="1" applyProtection="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pplyProtection="1">
      <alignment horizontal="right"/>
    </xf>
    <xf numFmtId="170" fontId="3" fillId="2" borderId="0" xfId="2" applyNumberFormat="1" applyFont="1" applyFill="1"/>
    <xf numFmtId="168" fontId="3" fillId="0" borderId="1" xfId="1" applyNumberFormat="1" applyFont="1" applyFill="1" applyBorder="1" applyAlignment="1" applyProtection="1">
      <alignment horizontal="right"/>
      <protection locked="0"/>
    </xf>
    <xf numFmtId="170" fontId="3" fillId="5" borderId="4" xfId="2" applyNumberFormat="1" applyFont="1" applyFill="1" applyBorder="1" applyAlignment="1" applyProtection="1">
      <alignment horizontal="right"/>
      <protection locked="0"/>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xf numFmtId="170" fontId="7" fillId="5" borderId="4" xfId="2" applyNumberFormat="1" applyFont="1" applyFill="1" applyBorder="1" applyAlignment="1" applyProtection="1">
      <alignment horizontal="right"/>
    </xf>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590550</xdr:colOff>
          <xdr:row>19</xdr:row>
          <xdr:rowOff>95250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opLeftCell="A6" workbookViewId="0">
      <selection activeCell="J16" sqref="J1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Steuerung!C1-1</f>
        <v>2024</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2024</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75">
        <v>3593.8852546399999</v>
      </c>
      <c r="E10" s="33">
        <v>17.878437909999999</v>
      </c>
      <c r="F10" s="34">
        <f>D10-E10</f>
        <v>3576.0068167300001</v>
      </c>
    </row>
    <row r="11" spans="1:6" x14ac:dyDescent="0.25">
      <c r="A11" s="6"/>
      <c r="B11" s="106" t="s">
        <v>30</v>
      </c>
      <c r="C11" s="107"/>
      <c r="D11" s="63">
        <v>3802.3998750400001</v>
      </c>
      <c r="E11" s="33">
        <v>14.47033877</v>
      </c>
      <c r="F11" s="34">
        <f>D11-E11</f>
        <v>3787.92953627</v>
      </c>
    </row>
    <row r="12" spans="1:6" ht="15.75" thickBot="1" x14ac:dyDescent="0.3">
      <c r="A12" s="37"/>
      <c r="B12" s="38"/>
      <c r="C12" s="39" t="s">
        <v>31</v>
      </c>
      <c r="D12" s="49">
        <f>D10-D11</f>
        <v>-208.51462040000024</v>
      </c>
      <c r="E12" s="40">
        <f>E10-E11</f>
        <v>3.4080991399999991</v>
      </c>
      <c r="F12" s="64">
        <f>F10-F11</f>
        <v>-211.92271953999989</v>
      </c>
    </row>
    <row r="13" spans="1:6" x14ac:dyDescent="0.25">
      <c r="A13" s="6"/>
      <c r="B13" s="41" t="s">
        <v>32</v>
      </c>
      <c r="C13" s="42"/>
      <c r="D13" s="65">
        <v>7.8266826900000002</v>
      </c>
      <c r="E13" s="66">
        <v>0.26980103999999999</v>
      </c>
      <c r="F13" s="67">
        <f>D13-E13</f>
        <v>7.5568816500000002</v>
      </c>
    </row>
    <row r="14" spans="1:6" x14ac:dyDescent="0.25">
      <c r="A14" s="6"/>
      <c r="B14" s="35" t="s">
        <v>33</v>
      </c>
      <c r="C14" s="36"/>
      <c r="D14" s="65">
        <f>154.75945814+0.45228085</f>
        <v>155.21173898999999</v>
      </c>
      <c r="E14" s="66">
        <f>14.42212288-0.00149964</f>
        <v>14.420623239999999</v>
      </c>
      <c r="F14" s="34">
        <f>D14-E14</f>
        <v>140.79111574999999</v>
      </c>
    </row>
    <row r="15" spans="1:6" x14ac:dyDescent="0.25">
      <c r="A15" s="13"/>
      <c r="B15" s="43"/>
      <c r="C15" s="44" t="s">
        <v>34</v>
      </c>
      <c r="D15" s="22"/>
      <c r="E15" s="22"/>
      <c r="F15" s="68"/>
    </row>
    <row r="16" spans="1:6" ht="15.75" thickBot="1" x14ac:dyDescent="0.3">
      <c r="A16" s="37"/>
      <c r="B16" s="38" t="s">
        <v>35</v>
      </c>
      <c r="C16" s="39" t="s">
        <v>36</v>
      </c>
      <c r="D16" s="49">
        <f>D13-D14</f>
        <v>-147.38505629999997</v>
      </c>
      <c r="E16" s="40">
        <f>E13-E14</f>
        <v>-14.150822199999999</v>
      </c>
      <c r="F16" s="64">
        <f>F13-F14</f>
        <v>-133.23423409999998</v>
      </c>
    </row>
    <row r="17" spans="1:6" x14ac:dyDescent="0.25">
      <c r="A17" s="37"/>
      <c r="B17" s="45" t="s">
        <v>37</v>
      </c>
      <c r="C17" s="46"/>
      <c r="D17" s="33"/>
      <c r="E17" s="33">
        <v>6.0000000000000001E-3</v>
      </c>
      <c r="F17" s="34">
        <f>D17-E17</f>
        <v>-6.0000000000000001E-3</v>
      </c>
    </row>
    <row r="18" spans="1:6" x14ac:dyDescent="0.25">
      <c r="A18" s="37"/>
      <c r="B18" s="47" t="s">
        <v>38</v>
      </c>
      <c r="C18" s="48"/>
      <c r="D18" s="33"/>
      <c r="E18" s="33">
        <v>5.7500000000000002E-2</v>
      </c>
      <c r="F18" s="34">
        <f>D18-E18</f>
        <v>-5.7500000000000002E-2</v>
      </c>
    </row>
    <row r="19" spans="1:6" ht="15.75" thickBot="1" x14ac:dyDescent="0.3">
      <c r="A19" s="37"/>
      <c r="B19" s="38"/>
      <c r="C19" s="39" t="s">
        <v>39</v>
      </c>
      <c r="D19" s="49">
        <f>D17-D18</f>
        <v>0</v>
      </c>
      <c r="E19" s="40">
        <f>E17-E18</f>
        <v>-5.1500000000000004E-2</v>
      </c>
      <c r="F19" s="64">
        <f>F17-F18</f>
        <v>5.1500000000000004E-2</v>
      </c>
    </row>
    <row r="20" spans="1:6" ht="15.75" thickBot="1" x14ac:dyDescent="0.3">
      <c r="A20" s="37"/>
      <c r="B20" s="50"/>
      <c r="C20" s="51" t="s">
        <v>40</v>
      </c>
      <c r="D20" s="49">
        <f>D12+D16+D19</f>
        <v>-355.89967670000021</v>
      </c>
      <c r="E20" s="40">
        <f>E12+E16+E19</f>
        <v>-10.79422306</v>
      </c>
      <c r="F20" s="64">
        <f>F12+F16+F19</f>
        <v>-345.10545363999989</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-355.95117670000019</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ignoredErrors>
    <ignoredError sqref="F12" formula="1"/>
    <ignoredError sqref="D14:E1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topLeftCell="A20" workbookViewId="0">
      <selection activeCell="F40" sqref="F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f>
        <v>2025</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2025</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63">
        <v>3729.2696000000001</v>
      </c>
      <c r="E10" s="33">
        <v>16.872299999999999</v>
      </c>
      <c r="F10" s="34">
        <f>D10-E10</f>
        <v>3712.3973000000001</v>
      </c>
    </row>
    <row r="11" spans="1:6" x14ac:dyDescent="0.25">
      <c r="A11" s="6"/>
      <c r="B11" s="106" t="s">
        <v>30</v>
      </c>
      <c r="C11" s="107"/>
      <c r="D11" s="63">
        <v>4009.5023000000001</v>
      </c>
      <c r="E11" s="33">
        <v>14.0297</v>
      </c>
      <c r="F11" s="34">
        <f>D11-E11</f>
        <v>3995.4726000000001</v>
      </c>
    </row>
    <row r="12" spans="1:6" ht="15.75" thickBot="1" x14ac:dyDescent="0.3">
      <c r="A12" s="37"/>
      <c r="B12" s="38"/>
      <c r="C12" s="39" t="s">
        <v>31</v>
      </c>
      <c r="D12" s="49">
        <f>D10-D11</f>
        <v>-280.23270000000002</v>
      </c>
      <c r="E12" s="40">
        <f>E10-E11</f>
        <v>2.8425999999999991</v>
      </c>
      <c r="F12" s="64">
        <f>F10-F11</f>
        <v>-283.07529999999997</v>
      </c>
    </row>
    <row r="13" spans="1:6" x14ac:dyDescent="0.25">
      <c r="A13" s="6"/>
      <c r="B13" s="41" t="s">
        <v>32</v>
      </c>
      <c r="C13" s="42"/>
      <c r="D13" s="65">
        <v>0</v>
      </c>
      <c r="E13" s="66">
        <v>0</v>
      </c>
      <c r="F13" s="67">
        <f>D13-E13</f>
        <v>0</v>
      </c>
    </row>
    <row r="14" spans="1:6" x14ac:dyDescent="0.25">
      <c r="A14" s="6"/>
      <c r="B14" s="35" t="s">
        <v>33</v>
      </c>
      <c r="C14" s="36"/>
      <c r="D14" s="65">
        <v>207.4812</v>
      </c>
      <c r="E14" s="66">
        <v>9.7477</v>
      </c>
      <c r="F14" s="34">
        <f>D14-E14</f>
        <v>197.73349999999999</v>
      </c>
    </row>
    <row r="15" spans="1:6" x14ac:dyDescent="0.25">
      <c r="A15" s="13"/>
      <c r="B15" s="43"/>
      <c r="C15" s="44" t="s">
        <v>34</v>
      </c>
      <c r="D15" s="22"/>
      <c r="E15" s="22"/>
      <c r="F15" s="68"/>
    </row>
    <row r="16" spans="1:6" ht="15.75" thickBot="1" x14ac:dyDescent="0.3">
      <c r="A16" s="37"/>
      <c r="B16" s="38" t="s">
        <v>35</v>
      </c>
      <c r="C16" s="39" t="s">
        <v>36</v>
      </c>
      <c r="D16" s="49">
        <f>D13-D14</f>
        <v>-207.4812</v>
      </c>
      <c r="E16" s="40">
        <f>E13-E14</f>
        <v>-9.7477</v>
      </c>
      <c r="F16" s="64">
        <f>F13-F14</f>
        <v>-197.73349999999999</v>
      </c>
    </row>
    <row r="17" spans="1:6" x14ac:dyDescent="0.25">
      <c r="A17" s="37"/>
      <c r="B17" s="45" t="s">
        <v>37</v>
      </c>
      <c r="C17" s="46"/>
      <c r="D17" s="33">
        <v>0</v>
      </c>
      <c r="E17" s="33">
        <v>6.0000000000000001E-3</v>
      </c>
      <c r="F17" s="34">
        <f>D17-E17</f>
        <v>-6.0000000000000001E-3</v>
      </c>
    </row>
    <row r="18" spans="1:6" x14ac:dyDescent="0.25">
      <c r="A18" s="37"/>
      <c r="B18" s="47" t="s">
        <v>38</v>
      </c>
      <c r="C18" s="48"/>
      <c r="D18" s="33">
        <v>0</v>
      </c>
      <c r="E18" s="33">
        <v>0</v>
      </c>
      <c r="F18" s="34">
        <f>D18-E18</f>
        <v>0</v>
      </c>
    </row>
    <row r="19" spans="1:6" ht="15.75" thickBot="1" x14ac:dyDescent="0.3">
      <c r="A19" s="37"/>
      <c r="B19" s="38"/>
      <c r="C19" s="39" t="s">
        <v>39</v>
      </c>
      <c r="D19" s="49">
        <f>D17-D18</f>
        <v>0</v>
      </c>
      <c r="E19" s="40">
        <f>E17-E18</f>
        <v>6.0000000000000001E-3</v>
      </c>
      <c r="F19" s="64">
        <f>F17-F18</f>
        <v>-6.0000000000000001E-3</v>
      </c>
    </row>
    <row r="20" spans="1:6" ht="15.75" thickBot="1" x14ac:dyDescent="0.3">
      <c r="A20" s="37"/>
      <c r="B20" s="50"/>
      <c r="C20" s="51" t="s">
        <v>40</v>
      </c>
      <c r="D20" s="49">
        <f>D12+D16+D19</f>
        <v>-487.71390000000002</v>
      </c>
      <c r="E20" s="40">
        <f>E12+E16+E19</f>
        <v>-6.8991000000000007</v>
      </c>
      <c r="F20" s="64">
        <f>F12+F16+F19</f>
        <v>-480.81479999999993</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-487.70790000000005</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54:E54 D47:E50 D33:E36" xr:uid="{00000000-0002-0000-0100-000007000000}">
      <formula1>0</formula1>
      <formula2>5000</formula2>
    </dataValidation>
  </dataValidations>
  <pageMargins left="0.7" right="0.7" top="0.78740157499999996" bottom="0.78740157499999996" header="0.3" footer="0.3"/>
  <pageSetup paperSize="9" scale="74" orientation="portrait" r:id="rId1"/>
  <ignoredErrors>
    <ignoredError sqref="F1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topLeftCell="A20" workbookViewId="0">
      <selection activeCell="I51" sqref="I51"/>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Steuerung!C1+1</f>
        <v>2026</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2026</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63">
        <v>3792.509505</v>
      </c>
      <c r="E10" s="33">
        <v>17.392227999999999</v>
      </c>
      <c r="F10" s="34">
        <f>D10-E10</f>
        <v>3775.1172769999998</v>
      </c>
    </row>
    <row r="11" spans="1:6" x14ac:dyDescent="0.25">
      <c r="A11" s="6"/>
      <c r="B11" s="106" t="s">
        <v>30</v>
      </c>
      <c r="C11" s="107"/>
      <c r="D11" s="63">
        <v>4151.1248740000001</v>
      </c>
      <c r="E11" s="33">
        <v>15.260586999999999</v>
      </c>
      <c r="F11" s="34">
        <f>D11-E11</f>
        <v>4135.8642870000003</v>
      </c>
    </row>
    <row r="12" spans="1:6" ht="15.75" thickBot="1" x14ac:dyDescent="0.3">
      <c r="A12" s="37"/>
      <c r="B12" s="38"/>
      <c r="C12" s="39" t="s">
        <v>31</v>
      </c>
      <c r="D12" s="49">
        <f>D10-D11</f>
        <v>-358.6153690000001</v>
      </c>
      <c r="E12" s="40">
        <f>E10-E11</f>
        <v>2.1316410000000001</v>
      </c>
      <c r="F12" s="64">
        <f>F10-F11</f>
        <v>-360.7470100000005</v>
      </c>
    </row>
    <row r="13" spans="1:6" x14ac:dyDescent="0.25">
      <c r="A13" s="6"/>
      <c r="B13" s="41" t="s">
        <v>32</v>
      </c>
      <c r="C13" s="42"/>
      <c r="D13" s="65">
        <v>0</v>
      </c>
      <c r="E13" s="66">
        <v>0</v>
      </c>
      <c r="F13" s="67">
        <f>D13-E13</f>
        <v>0</v>
      </c>
    </row>
    <row r="14" spans="1:6" x14ac:dyDescent="0.25">
      <c r="A14" s="6"/>
      <c r="B14" s="35" t="s">
        <v>33</v>
      </c>
      <c r="C14" s="36"/>
      <c r="D14" s="65">
        <v>204.60115999999999</v>
      </c>
      <c r="E14" s="66">
        <v>14.835100000000001</v>
      </c>
      <c r="F14" s="34">
        <f>D14-E14</f>
        <v>189.76605999999998</v>
      </c>
    </row>
    <row r="15" spans="1:6" x14ac:dyDescent="0.25">
      <c r="A15" s="13"/>
      <c r="B15" s="43"/>
      <c r="C15" s="44" t="s">
        <v>34</v>
      </c>
      <c r="D15" s="22"/>
      <c r="E15" s="22"/>
      <c r="F15" s="68"/>
    </row>
    <row r="16" spans="1:6" ht="15.75" thickBot="1" x14ac:dyDescent="0.3">
      <c r="A16" s="37"/>
      <c r="B16" s="38" t="s">
        <v>35</v>
      </c>
      <c r="C16" s="39" t="s">
        <v>36</v>
      </c>
      <c r="D16" s="49">
        <f>D13-D14</f>
        <v>-204.60115999999999</v>
      </c>
      <c r="E16" s="40">
        <f>E13-E14</f>
        <v>-14.835100000000001</v>
      </c>
      <c r="F16" s="64">
        <f>F13-F14</f>
        <v>-189.76605999999998</v>
      </c>
    </row>
    <row r="17" spans="1:6" x14ac:dyDescent="0.25">
      <c r="A17" s="37"/>
      <c r="B17" s="45" t="s">
        <v>37</v>
      </c>
      <c r="C17" s="46"/>
      <c r="D17" s="33">
        <v>0</v>
      </c>
      <c r="E17" s="33">
        <v>0</v>
      </c>
      <c r="F17" s="34">
        <f>D17-E17</f>
        <v>0</v>
      </c>
    </row>
    <row r="18" spans="1:6" x14ac:dyDescent="0.25">
      <c r="A18" s="37"/>
      <c r="B18" s="47" t="s">
        <v>38</v>
      </c>
      <c r="C18" s="48"/>
      <c r="D18" s="33">
        <v>0</v>
      </c>
      <c r="E18" s="33">
        <v>0</v>
      </c>
      <c r="F18" s="34">
        <f>D18-E18</f>
        <v>0</v>
      </c>
    </row>
    <row r="19" spans="1:6" ht="15.75" thickBot="1" x14ac:dyDescent="0.3">
      <c r="A19" s="37"/>
      <c r="B19" s="38"/>
      <c r="C19" s="39" t="s">
        <v>39</v>
      </c>
      <c r="D19" s="49">
        <f>D17-D18</f>
        <v>0</v>
      </c>
      <c r="E19" s="40">
        <f>E17-E18</f>
        <v>0</v>
      </c>
      <c r="F19" s="64">
        <f>F17-F18</f>
        <v>0</v>
      </c>
    </row>
    <row r="20" spans="1:6" ht="15.75" thickBot="1" x14ac:dyDescent="0.3">
      <c r="A20" s="37"/>
      <c r="B20" s="50"/>
      <c r="C20" s="51" t="s">
        <v>40</v>
      </c>
      <c r="D20" s="49">
        <f>D12+D16+D19</f>
        <v>-563.21652900000004</v>
      </c>
      <c r="E20" s="40">
        <f>E12+E16+E19</f>
        <v>-12.703459000000001</v>
      </c>
      <c r="F20" s="64">
        <f>F12+F16+F19</f>
        <v>-550.51307000000043</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-563.21652900000004</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13:E14 D17:E18 D54:E54 D47:E50 D33:E36"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ignoredErrors>
    <ignoredError sqref="F1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topLeftCell="A11" workbookViewId="0">
      <selection activeCell="H40" sqref="H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Steuerung!C1+2</f>
        <v>2027</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2027</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63">
        <v>3905.6185369999998</v>
      </c>
      <c r="E10" s="33">
        <v>18.718554999999999</v>
      </c>
      <c r="F10" s="34">
        <f>D10-E10</f>
        <v>3886.8999819999999</v>
      </c>
    </row>
    <row r="11" spans="1:6" x14ac:dyDescent="0.25">
      <c r="A11" s="6"/>
      <c r="B11" s="106" t="s">
        <v>30</v>
      </c>
      <c r="C11" s="107"/>
      <c r="D11" s="63">
        <v>4243.1755700000003</v>
      </c>
      <c r="E11" s="33">
        <v>15.480974</v>
      </c>
      <c r="F11" s="34">
        <f>D11-E11</f>
        <v>4227.6945960000003</v>
      </c>
    </row>
    <row r="12" spans="1:6" ht="15.75" thickBot="1" x14ac:dyDescent="0.3">
      <c r="A12" s="37"/>
      <c r="B12" s="38"/>
      <c r="C12" s="39" t="s">
        <v>31</v>
      </c>
      <c r="D12" s="49">
        <f>D10-D11</f>
        <v>-337.5570330000005</v>
      </c>
      <c r="E12" s="40">
        <f>E10-E11</f>
        <v>3.2375809999999987</v>
      </c>
      <c r="F12" s="64">
        <f>F10-F11</f>
        <v>-340.79461400000037</v>
      </c>
    </row>
    <row r="13" spans="1:6" x14ac:dyDescent="0.25">
      <c r="A13" s="6"/>
      <c r="B13" s="41" t="s">
        <v>32</v>
      </c>
      <c r="C13" s="42"/>
      <c r="D13" s="65">
        <v>0</v>
      </c>
      <c r="E13" s="66">
        <v>0</v>
      </c>
      <c r="F13" s="67">
        <f>D13-E13</f>
        <v>0</v>
      </c>
    </row>
    <row r="14" spans="1:6" x14ac:dyDescent="0.25">
      <c r="A14" s="6"/>
      <c r="B14" s="35" t="s">
        <v>33</v>
      </c>
      <c r="C14" s="36"/>
      <c r="D14" s="65">
        <v>72.998992000000001</v>
      </c>
      <c r="E14" s="66">
        <v>12.774800000000001</v>
      </c>
      <c r="F14" s="34">
        <f>D14-E14</f>
        <v>60.224192000000002</v>
      </c>
    </row>
    <row r="15" spans="1:6" x14ac:dyDescent="0.25">
      <c r="A15" s="13"/>
      <c r="B15" s="43"/>
      <c r="C15" s="44" t="s">
        <v>34</v>
      </c>
      <c r="D15" s="22"/>
      <c r="E15" s="22"/>
      <c r="F15" s="68"/>
    </row>
    <row r="16" spans="1:6" ht="15.75" thickBot="1" x14ac:dyDescent="0.3">
      <c r="A16" s="37"/>
      <c r="B16" s="38" t="s">
        <v>35</v>
      </c>
      <c r="C16" s="39" t="s">
        <v>36</v>
      </c>
      <c r="D16" s="49">
        <f>D13-D14</f>
        <v>-72.998992000000001</v>
      </c>
      <c r="E16" s="40">
        <f>E13-E14</f>
        <v>-12.774800000000001</v>
      </c>
      <c r="F16" s="64">
        <f>F13-F14</f>
        <v>-60.224192000000002</v>
      </c>
    </row>
    <row r="17" spans="1:6" x14ac:dyDescent="0.25">
      <c r="A17" s="37"/>
      <c r="B17" s="45" t="s">
        <v>37</v>
      </c>
      <c r="C17" s="46"/>
      <c r="D17" s="33">
        <v>0</v>
      </c>
      <c r="E17" s="33">
        <v>0</v>
      </c>
      <c r="F17" s="34">
        <f>D17-E17</f>
        <v>0</v>
      </c>
    </row>
    <row r="18" spans="1:6" x14ac:dyDescent="0.25">
      <c r="A18" s="37"/>
      <c r="B18" s="47" t="s">
        <v>38</v>
      </c>
      <c r="C18" s="48"/>
      <c r="D18" s="33">
        <v>0</v>
      </c>
      <c r="E18" s="33">
        <v>0</v>
      </c>
      <c r="F18" s="34">
        <f>D18-E18</f>
        <v>0</v>
      </c>
    </row>
    <row r="19" spans="1:6" ht="15.75" thickBot="1" x14ac:dyDescent="0.3">
      <c r="A19" s="37"/>
      <c r="B19" s="38"/>
      <c r="C19" s="39" t="s">
        <v>39</v>
      </c>
      <c r="D19" s="49">
        <f>D17-D18</f>
        <v>0</v>
      </c>
      <c r="E19" s="40">
        <f>E17-E18</f>
        <v>0</v>
      </c>
      <c r="F19" s="64">
        <f>F17-F18</f>
        <v>0</v>
      </c>
    </row>
    <row r="20" spans="1:6" ht="15.75" thickBot="1" x14ac:dyDescent="0.3">
      <c r="A20" s="37"/>
      <c r="B20" s="50"/>
      <c r="C20" s="51" t="s">
        <v>40</v>
      </c>
      <c r="D20" s="49">
        <f>D12+D16+D19</f>
        <v>-410.55602500000049</v>
      </c>
      <c r="E20" s="40">
        <f>E12+E16+E19</f>
        <v>-9.5372190000000021</v>
      </c>
      <c r="F20" s="64">
        <f>F12+F16+F19</f>
        <v>-401.01880600000038</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-410.55602500000049</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54:E54 D47:E50 D33:E36" xr:uid="{00000000-0002-0000-0300-000007000000}">
      <formula1>0</formula1>
      <formula2>5000</formula2>
    </dataValidation>
  </dataValidations>
  <pageMargins left="0.7" right="0.7" top="0.78740157499999996" bottom="0.78740157499999996" header="0.3" footer="0.3"/>
  <pageSetup paperSize="9" scale="74" orientation="portrait" r:id="rId1"/>
  <ignoredErrors>
    <ignoredError sqref="F1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topLeftCell="A14" workbookViewId="0">
      <selection activeCell="H39" sqref="H39"/>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Steuerung!C1+3</f>
        <v>2028</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2028</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63">
        <v>4012.0995969999999</v>
      </c>
      <c r="E10" s="33">
        <v>19.051407999999999</v>
      </c>
      <c r="F10" s="34">
        <f>D10-E10</f>
        <v>3993.0481890000001</v>
      </c>
    </row>
    <row r="11" spans="1:6" x14ac:dyDescent="0.25">
      <c r="A11" s="6"/>
      <c r="B11" s="106" t="s">
        <v>30</v>
      </c>
      <c r="C11" s="107"/>
      <c r="D11" s="63">
        <v>4326.5566600000002</v>
      </c>
      <c r="E11" s="33">
        <v>15.705273999999999</v>
      </c>
      <c r="F11" s="34">
        <f>D11-E11</f>
        <v>4310.8513860000003</v>
      </c>
    </row>
    <row r="12" spans="1:6" ht="15.75" thickBot="1" x14ac:dyDescent="0.3">
      <c r="A12" s="37"/>
      <c r="B12" s="38"/>
      <c r="C12" s="39" t="s">
        <v>31</v>
      </c>
      <c r="D12" s="49">
        <f>D10-D11</f>
        <v>-314.45706300000029</v>
      </c>
      <c r="E12" s="40">
        <f>E10-E11</f>
        <v>3.3461339999999993</v>
      </c>
      <c r="F12" s="64">
        <f>F10-F11</f>
        <v>-317.80319700000018</v>
      </c>
    </row>
    <row r="13" spans="1:6" x14ac:dyDescent="0.25">
      <c r="A13" s="6"/>
      <c r="B13" s="41" t="s">
        <v>32</v>
      </c>
      <c r="C13" s="42"/>
      <c r="D13" s="65">
        <v>0</v>
      </c>
      <c r="E13" s="66">
        <v>0</v>
      </c>
      <c r="F13" s="67">
        <f>D13-E13</f>
        <v>0</v>
      </c>
    </row>
    <row r="14" spans="1:6" ht="18" customHeight="1" x14ac:dyDescent="0.25">
      <c r="A14" s="6"/>
      <c r="B14" s="35" t="s">
        <v>33</v>
      </c>
      <c r="C14" s="36"/>
      <c r="D14" s="65">
        <v>68.664486999999994</v>
      </c>
      <c r="E14" s="66">
        <v>6.1670999999999996</v>
      </c>
      <c r="F14" s="34">
        <f>D14-E14</f>
        <v>62.497386999999996</v>
      </c>
    </row>
    <row r="15" spans="1:6" x14ac:dyDescent="0.25">
      <c r="A15" s="13"/>
      <c r="B15" s="43"/>
      <c r="C15" s="44" t="s">
        <v>34</v>
      </c>
      <c r="D15" s="22"/>
      <c r="E15" s="22"/>
      <c r="F15" s="68"/>
    </row>
    <row r="16" spans="1:6" ht="20.45" customHeight="1" thickBot="1" x14ac:dyDescent="0.3">
      <c r="A16" s="37"/>
      <c r="B16" s="38" t="s">
        <v>35</v>
      </c>
      <c r="C16" s="39" t="s">
        <v>36</v>
      </c>
      <c r="D16" s="49">
        <f>D13-D14</f>
        <v>-68.664486999999994</v>
      </c>
      <c r="E16" s="40">
        <f>E13-E14</f>
        <v>-6.1670999999999996</v>
      </c>
      <c r="F16" s="64">
        <f>F13-F14</f>
        <v>-62.497386999999996</v>
      </c>
    </row>
    <row r="17" spans="1:6" x14ac:dyDescent="0.25">
      <c r="A17" s="37"/>
      <c r="B17" s="45" t="s">
        <v>37</v>
      </c>
      <c r="C17" s="46"/>
      <c r="D17" s="33">
        <v>0</v>
      </c>
      <c r="E17" s="33">
        <v>0</v>
      </c>
      <c r="F17" s="34">
        <f>D17-E17</f>
        <v>0</v>
      </c>
    </row>
    <row r="18" spans="1:6" x14ac:dyDescent="0.25">
      <c r="A18" s="37"/>
      <c r="B18" s="47" t="s">
        <v>38</v>
      </c>
      <c r="C18" s="48"/>
      <c r="D18" s="33">
        <v>0</v>
      </c>
      <c r="E18" s="33">
        <v>0</v>
      </c>
      <c r="F18" s="34">
        <f>D18-E18</f>
        <v>0</v>
      </c>
    </row>
    <row r="19" spans="1:6" ht="15.75" thickBot="1" x14ac:dyDescent="0.3">
      <c r="A19" s="37"/>
      <c r="B19" s="38"/>
      <c r="C19" s="39" t="s">
        <v>39</v>
      </c>
      <c r="D19" s="49">
        <f>D17-D18</f>
        <v>0</v>
      </c>
      <c r="E19" s="40">
        <f>E17-E18</f>
        <v>0</v>
      </c>
      <c r="F19" s="64">
        <f>F17-F18</f>
        <v>0</v>
      </c>
    </row>
    <row r="20" spans="1:6" ht="15.75" thickBot="1" x14ac:dyDescent="0.3">
      <c r="A20" s="37"/>
      <c r="B20" s="50"/>
      <c r="C20" s="51" t="s">
        <v>40</v>
      </c>
      <c r="D20" s="49">
        <f>D12+D16+D19</f>
        <v>-383.1215500000003</v>
      </c>
      <c r="E20" s="40">
        <f>E12+E16+E19</f>
        <v>-2.8209660000000003</v>
      </c>
      <c r="F20" s="64">
        <f>F12+F16+F19</f>
        <v>-380.30058400000019</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-383.1215500000003</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13:E14 D17:E18 D54:E54 D47:E50 D33:E36"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ignoredErrors>
    <ignoredError sqref="F1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workbookViewId="0">
      <selection activeCell="K50" sqref="K5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7" t="s">
        <v>54</v>
      </c>
      <c r="D3" s="78" t="s">
        <v>62</v>
      </c>
    </row>
    <row r="4" spans="1:6" ht="15.75" x14ac:dyDescent="0.3">
      <c r="C4" s="27" t="s">
        <v>24</v>
      </c>
      <c r="D4" s="79">
        <f>Steuerung!C1+4</f>
        <v>2029</v>
      </c>
      <c r="F4" s="28"/>
    </row>
    <row r="5" spans="1:6" x14ac:dyDescent="0.25">
      <c r="A5" s="3" t="s">
        <v>74</v>
      </c>
      <c r="B5" s="13"/>
      <c r="C5" s="6"/>
      <c r="D5" s="29"/>
      <c r="E5" s="29"/>
    </row>
    <row r="6" spans="1:6" x14ac:dyDescent="0.25">
      <c r="A6" s="6"/>
      <c r="B6" s="6"/>
      <c r="C6" s="6"/>
      <c r="D6" s="29"/>
      <c r="E6" s="29"/>
      <c r="F6" s="29"/>
    </row>
    <row r="7" spans="1:6" x14ac:dyDescent="0.25">
      <c r="A7" s="101" t="s">
        <v>61</v>
      </c>
      <c r="B7" s="102"/>
      <c r="C7" s="102"/>
      <c r="D7" s="103">
        <f>D4</f>
        <v>2029</v>
      </c>
      <c r="E7" s="103"/>
      <c r="F7" s="103"/>
    </row>
    <row r="8" spans="1:6" ht="27" x14ac:dyDescent="0.25">
      <c r="A8" s="102"/>
      <c r="B8" s="102"/>
      <c r="C8" s="102"/>
      <c r="D8" s="30" t="s">
        <v>25</v>
      </c>
      <c r="E8" s="30" t="s">
        <v>26</v>
      </c>
      <c r="F8" s="30" t="s">
        <v>27</v>
      </c>
    </row>
    <row r="9" spans="1:6" x14ac:dyDescent="0.25">
      <c r="A9" s="13" t="s">
        <v>28</v>
      </c>
      <c r="B9" s="13"/>
      <c r="C9" s="13"/>
      <c r="D9" s="29"/>
      <c r="E9" s="29"/>
      <c r="F9" s="29"/>
    </row>
    <row r="10" spans="1:6" x14ac:dyDescent="0.25">
      <c r="A10" s="6"/>
      <c r="B10" s="104" t="s">
        <v>29</v>
      </c>
      <c r="C10" s="105"/>
      <c r="D10" s="63">
        <v>4054.0182690000001</v>
      </c>
      <c r="E10" s="33">
        <v>19.390917999999999</v>
      </c>
      <c r="F10" s="34">
        <f>D10-E10</f>
        <v>4034.6273510000001</v>
      </c>
    </row>
    <row r="11" spans="1:6" x14ac:dyDescent="0.25">
      <c r="A11" s="6"/>
      <c r="B11" s="106" t="s">
        <v>30</v>
      </c>
      <c r="C11" s="107"/>
      <c r="D11" s="63">
        <v>4423.8042139999998</v>
      </c>
      <c r="E11" s="33">
        <v>15.93357</v>
      </c>
      <c r="F11" s="34">
        <f>D11-E11</f>
        <v>4407.8706439999996</v>
      </c>
    </row>
    <row r="12" spans="1:6" ht="15.75" thickBot="1" x14ac:dyDescent="0.3">
      <c r="A12" s="37"/>
      <c r="B12" s="38"/>
      <c r="C12" s="39" t="s">
        <v>31</v>
      </c>
      <c r="D12" s="49">
        <f>D10-D11</f>
        <v>-369.78594499999963</v>
      </c>
      <c r="E12" s="40">
        <f>E10-E11</f>
        <v>3.4573479999999996</v>
      </c>
      <c r="F12" s="64">
        <f>F10-F11</f>
        <v>-373.24329299999954</v>
      </c>
    </row>
    <row r="13" spans="1:6" x14ac:dyDescent="0.25">
      <c r="A13" s="6"/>
      <c r="B13" s="41" t="s">
        <v>32</v>
      </c>
      <c r="C13" s="42"/>
      <c r="D13" s="65">
        <v>0</v>
      </c>
      <c r="E13" s="66">
        <v>0</v>
      </c>
      <c r="F13" s="67">
        <f>D13-E13</f>
        <v>0</v>
      </c>
    </row>
    <row r="14" spans="1:6" ht="16.899999999999999" customHeight="1" x14ac:dyDescent="0.25">
      <c r="A14" s="6"/>
      <c r="B14" s="35" t="s">
        <v>33</v>
      </c>
      <c r="C14" s="36"/>
      <c r="D14" s="65">
        <v>76.881055000000003</v>
      </c>
      <c r="E14" s="66">
        <v>1.645</v>
      </c>
      <c r="F14" s="34">
        <f>D14-E14</f>
        <v>75.236055000000007</v>
      </c>
    </row>
    <row r="15" spans="1:6" x14ac:dyDescent="0.25">
      <c r="A15" s="13"/>
      <c r="B15" s="43"/>
      <c r="C15" s="44" t="s">
        <v>34</v>
      </c>
      <c r="D15" s="22"/>
      <c r="E15" s="22"/>
      <c r="F15" s="68"/>
    </row>
    <row r="16" spans="1:6" ht="15.75" thickBot="1" x14ac:dyDescent="0.3">
      <c r="A16" s="37"/>
      <c r="B16" s="38" t="s">
        <v>35</v>
      </c>
      <c r="C16" s="39" t="s">
        <v>36</v>
      </c>
      <c r="D16" s="49">
        <f>D13-D14</f>
        <v>-76.881055000000003</v>
      </c>
      <c r="E16" s="40">
        <f>E13-E14</f>
        <v>-1.645</v>
      </c>
      <c r="F16" s="64">
        <f>F13-F14</f>
        <v>-75.236055000000007</v>
      </c>
    </row>
    <row r="17" spans="1:6" x14ac:dyDescent="0.25">
      <c r="A17" s="37"/>
      <c r="B17" s="45" t="s">
        <v>37</v>
      </c>
      <c r="C17" s="46"/>
      <c r="D17" s="33">
        <v>0</v>
      </c>
      <c r="E17" s="33">
        <v>0</v>
      </c>
      <c r="F17" s="34">
        <f>D17-E17</f>
        <v>0</v>
      </c>
    </row>
    <row r="18" spans="1:6" x14ac:dyDescent="0.25">
      <c r="A18" s="37"/>
      <c r="B18" s="47" t="s">
        <v>38</v>
      </c>
      <c r="C18" s="48"/>
      <c r="D18" s="33">
        <v>0</v>
      </c>
      <c r="E18" s="33">
        <v>0</v>
      </c>
      <c r="F18" s="34">
        <f>D18-E18</f>
        <v>0</v>
      </c>
    </row>
    <row r="19" spans="1:6" ht="15.75" thickBot="1" x14ac:dyDescent="0.3">
      <c r="A19" s="37"/>
      <c r="B19" s="38"/>
      <c r="C19" s="39" t="s">
        <v>39</v>
      </c>
      <c r="D19" s="49">
        <f>D17-D18</f>
        <v>0</v>
      </c>
      <c r="E19" s="40">
        <f>E17-E18</f>
        <v>0</v>
      </c>
      <c r="F19" s="64">
        <f>F17-F18</f>
        <v>0</v>
      </c>
    </row>
    <row r="20" spans="1:6" ht="15.75" thickBot="1" x14ac:dyDescent="0.3">
      <c r="A20" s="37"/>
      <c r="B20" s="50"/>
      <c r="C20" s="51" t="s">
        <v>40</v>
      </c>
      <c r="D20" s="49">
        <f>D12+D16+D19</f>
        <v>-446.66699999999963</v>
      </c>
      <c r="E20" s="40">
        <f>E12+E16+E19</f>
        <v>1.8123479999999996</v>
      </c>
      <c r="F20" s="64">
        <f>F12+F16+F19</f>
        <v>-448.47934799999956</v>
      </c>
    </row>
    <row r="21" spans="1:6" x14ac:dyDescent="0.25">
      <c r="A21" s="13" t="s">
        <v>41</v>
      </c>
      <c r="B21" s="6"/>
      <c r="C21" s="13"/>
      <c r="D21" s="22"/>
      <c r="E21" s="22"/>
      <c r="F21" s="22"/>
    </row>
    <row r="22" spans="1:6" x14ac:dyDescent="0.25">
      <c r="A22" s="6"/>
      <c r="B22" s="31" t="s">
        <v>55</v>
      </c>
      <c r="C22" s="32"/>
      <c r="D22" s="13"/>
      <c r="E22" s="13"/>
      <c r="F22" s="13"/>
    </row>
    <row r="23" spans="1:6" x14ac:dyDescent="0.25">
      <c r="A23" s="37"/>
      <c r="B23" s="52"/>
      <c r="C23" s="53" t="s">
        <v>56</v>
      </c>
      <c r="E23" s="13"/>
      <c r="F23" s="54">
        <f>D12+D16+E19</f>
        <v>-446.66699999999963</v>
      </c>
    </row>
    <row r="24" spans="1:6" x14ac:dyDescent="0.25">
      <c r="E24" s="13"/>
      <c r="F24" s="13"/>
    </row>
    <row r="26" spans="1:6" x14ac:dyDescent="0.25">
      <c r="C26" s="1"/>
    </row>
    <row r="28" spans="1:6" x14ac:dyDescent="0.25">
      <c r="A28" s="62" t="s">
        <v>57</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42</v>
      </c>
      <c r="D32" s="60"/>
      <c r="E32" s="61"/>
      <c r="F32" s="32"/>
    </row>
    <row r="33" spans="1:6" x14ac:dyDescent="0.25">
      <c r="B33" s="35"/>
      <c r="C33" s="19" t="s">
        <v>43</v>
      </c>
      <c r="D33" s="98">
        <v>0</v>
      </c>
      <c r="E33" s="33"/>
      <c r="F33" s="54">
        <f>D33-E33</f>
        <v>0</v>
      </c>
    </row>
    <row r="34" spans="1:6" x14ac:dyDescent="0.25">
      <c r="B34" s="35"/>
      <c r="C34" s="19" t="s">
        <v>44</v>
      </c>
      <c r="D34" s="98">
        <v>8.7044475399999985</v>
      </c>
      <c r="E34" s="33"/>
      <c r="F34" s="54">
        <f>D34-E34</f>
        <v>8.7044475399999985</v>
      </c>
    </row>
    <row r="35" spans="1:6" x14ac:dyDescent="0.25">
      <c r="B35" s="35"/>
      <c r="C35" s="19" t="s">
        <v>45</v>
      </c>
      <c r="D35" s="98">
        <v>0.36253578999999997</v>
      </c>
      <c r="E35" s="33"/>
      <c r="F35" s="54">
        <f>D35-E35</f>
        <v>0.36253578999999997</v>
      </c>
    </row>
    <row r="36" spans="1:6" x14ac:dyDescent="0.25">
      <c r="B36" s="35"/>
      <c r="C36" s="19" t="s">
        <v>46</v>
      </c>
      <c r="D36" s="98">
        <v>571.79615486</v>
      </c>
      <c r="E36" s="33"/>
      <c r="F36" s="54">
        <f>D36-E36</f>
        <v>571.79615486</v>
      </c>
    </row>
    <row r="37" spans="1:6" x14ac:dyDescent="0.25">
      <c r="B37" s="56" t="s">
        <v>14</v>
      </c>
      <c r="C37" s="57" t="s">
        <v>47</v>
      </c>
      <c r="D37" s="54">
        <f>SUM(D33:D36)</f>
        <v>580.86313818999997</v>
      </c>
      <c r="E37" s="54">
        <f>SUM(E33:E36)</f>
        <v>0</v>
      </c>
      <c r="F37" s="54">
        <f>SUM(F33:F36)</f>
        <v>580.86313818999997</v>
      </c>
    </row>
    <row r="38" spans="1:6" x14ac:dyDescent="0.25">
      <c r="B38" s="13"/>
      <c r="C38" s="58"/>
      <c r="D38" s="14"/>
    </row>
    <row r="39" spans="1:6" x14ac:dyDescent="0.25">
      <c r="B39" s="59"/>
      <c r="C39" s="55" t="s">
        <v>48</v>
      </c>
      <c r="D39" s="60"/>
      <c r="E39" s="61"/>
      <c r="F39" s="32"/>
    </row>
    <row r="40" spans="1:6" x14ac:dyDescent="0.25">
      <c r="B40" s="56" t="s">
        <v>16</v>
      </c>
      <c r="C40" s="57" t="s">
        <v>50</v>
      </c>
      <c r="D40" s="69"/>
      <c r="E40" s="69"/>
      <c r="F40" s="111">
        <v>5858</v>
      </c>
    </row>
    <row r="41" spans="1:6" x14ac:dyDescent="0.25">
      <c r="C41" s="23"/>
    </row>
    <row r="42" spans="1:6" x14ac:dyDescent="0.25">
      <c r="A42" s="1"/>
      <c r="B42" s="1"/>
      <c r="C42" s="1"/>
      <c r="D42" s="1"/>
    </row>
    <row r="44" spans="1:6" x14ac:dyDescent="0.25">
      <c r="A44" s="62" t="s">
        <v>58</v>
      </c>
      <c r="B44" s="6"/>
      <c r="C44" s="13"/>
      <c r="D44" s="29"/>
    </row>
    <row r="45" spans="1:6" x14ac:dyDescent="0.25">
      <c r="B45" s="6"/>
      <c r="C45" s="23"/>
      <c r="E45" s="1"/>
    </row>
    <row r="46" spans="1:6" x14ac:dyDescent="0.25">
      <c r="B46" s="31"/>
      <c r="C46" s="55" t="s">
        <v>42</v>
      </c>
      <c r="D46" s="61"/>
      <c r="E46" s="61"/>
      <c r="F46" s="32"/>
    </row>
    <row r="47" spans="1:6" x14ac:dyDescent="0.25">
      <c r="B47" s="35"/>
      <c r="C47" s="19" t="s">
        <v>43</v>
      </c>
      <c r="D47" s="33"/>
      <c r="E47" s="33"/>
      <c r="F47" s="54">
        <f>D47-E47</f>
        <v>0</v>
      </c>
    </row>
    <row r="48" spans="1:6" x14ac:dyDescent="0.25">
      <c r="B48" s="35"/>
      <c r="C48" s="19" t="s">
        <v>44</v>
      </c>
      <c r="D48" s="33"/>
      <c r="E48" s="33"/>
      <c r="F48" s="54">
        <f>D48-E48</f>
        <v>0</v>
      </c>
    </row>
    <row r="49" spans="1:6" x14ac:dyDescent="0.25">
      <c r="B49" s="35"/>
      <c r="C49" s="19" t="s">
        <v>45</v>
      </c>
      <c r="D49" s="33"/>
      <c r="E49" s="33"/>
      <c r="F49" s="54">
        <f>D49-E49</f>
        <v>0</v>
      </c>
    </row>
    <row r="50" spans="1:6" x14ac:dyDescent="0.25">
      <c r="B50" s="35"/>
      <c r="C50" s="19" t="s">
        <v>51</v>
      </c>
      <c r="D50" s="33"/>
      <c r="E50" s="33"/>
      <c r="F50" s="54">
        <f>D50-E50</f>
        <v>0</v>
      </c>
    </row>
    <row r="51" spans="1:6" x14ac:dyDescent="0.25">
      <c r="B51" s="56" t="s">
        <v>20</v>
      </c>
      <c r="C51" s="57" t="s">
        <v>47</v>
      </c>
      <c r="D51" s="54">
        <f>SUM(D47:D50)</f>
        <v>0</v>
      </c>
      <c r="E51" s="54">
        <f>SUM(E47:E50)</f>
        <v>0</v>
      </c>
      <c r="F51" s="54">
        <f>SUM(F47:F50)</f>
        <v>0</v>
      </c>
    </row>
    <row r="52" spans="1:6" x14ac:dyDescent="0.25">
      <c r="C52" s="23"/>
    </row>
    <row r="53" spans="1:6" x14ac:dyDescent="0.25">
      <c r="B53" s="59"/>
      <c r="C53" s="55" t="s">
        <v>48</v>
      </c>
      <c r="D53" s="60"/>
      <c r="E53" s="61"/>
      <c r="F53" s="32"/>
    </row>
    <row r="54" spans="1:6" x14ac:dyDescent="0.25">
      <c r="B54" s="56" t="s">
        <v>49</v>
      </c>
      <c r="C54" s="57" t="s">
        <v>50</v>
      </c>
      <c r="D54" s="69"/>
      <c r="E54" s="69"/>
      <c r="F54" s="54">
        <f>D54-E54</f>
        <v>0</v>
      </c>
    </row>
    <row r="57" spans="1:6" x14ac:dyDescent="0.25">
      <c r="A57" s="1"/>
    </row>
    <row r="59" spans="1:6" ht="12.75" customHeight="1" x14ac:dyDescent="0.25">
      <c r="A59" s="108"/>
      <c r="B59" s="108"/>
      <c r="C59" s="108"/>
      <c r="D59" s="108"/>
      <c r="E59" s="108"/>
      <c r="F59" s="108"/>
    </row>
    <row r="60" spans="1:6" x14ac:dyDescent="0.25">
      <c r="A60" s="108"/>
      <c r="B60" s="108"/>
      <c r="C60" s="108"/>
      <c r="D60" s="108"/>
      <c r="E60" s="108"/>
      <c r="F60" s="108"/>
    </row>
    <row r="61" spans="1:6" x14ac:dyDescent="0.25">
      <c r="A61" s="108"/>
      <c r="B61" s="108"/>
      <c r="C61" s="108"/>
      <c r="D61" s="108"/>
      <c r="E61" s="108"/>
      <c r="F61" s="108"/>
    </row>
    <row r="62" spans="1:6" x14ac:dyDescent="0.25">
      <c r="A62" s="108"/>
      <c r="B62" s="108"/>
      <c r="C62" s="108"/>
      <c r="D62" s="108"/>
      <c r="E62" s="108"/>
      <c r="F62" s="10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54:E54 D47:E50 D33:E36" xr:uid="{00000000-0002-0000-0500-000007000000}">
      <formula1>0</formula1>
      <formula2>5000</formula2>
    </dataValidation>
  </dataValidations>
  <pageMargins left="0.7" right="0.7" top="0.78740157499999996" bottom="0.78740157499999996" header="0.3" footer="0.3"/>
  <pageSetup paperSize="9" scale="74" orientation="portrait" r:id="rId1"/>
  <ignoredErrors>
    <ignoredError sqref="F1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workbookViewId="0">
      <selection activeCell="O27" sqref="O27"/>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22</v>
      </c>
    </row>
    <row r="4" spans="1:9" ht="15.75" thickBot="1" x14ac:dyDescent="0.3">
      <c r="A4" s="1"/>
      <c r="C4" s="5" t="s">
        <v>23</v>
      </c>
      <c r="D4" s="76" t="s">
        <v>62</v>
      </c>
      <c r="E4" s="77"/>
    </row>
    <row r="5" spans="1:9" ht="15.75" thickBot="1" x14ac:dyDescent="0.3">
      <c r="A5" s="1"/>
      <c r="C5" s="73" t="s">
        <v>60</v>
      </c>
    </row>
    <row r="6" spans="1:9" x14ac:dyDescent="0.25">
      <c r="A6" s="1"/>
      <c r="C6" s="72" t="s">
        <v>72</v>
      </c>
      <c r="D6" s="95">
        <v>484222.84149099997</v>
      </c>
      <c r="E6" s="95">
        <v>497528.7200343188</v>
      </c>
      <c r="F6" s="95">
        <v>513621.03361621464</v>
      </c>
      <c r="G6" s="95">
        <v>531023.68653781526</v>
      </c>
      <c r="H6" s="95">
        <v>547649.64693845948</v>
      </c>
      <c r="I6" s="95">
        <v>564475.50148089416</v>
      </c>
    </row>
    <row r="7" spans="1:9" x14ac:dyDescent="0.25">
      <c r="A7" s="1"/>
      <c r="B7" s="109" t="s">
        <v>6</v>
      </c>
      <c r="C7" s="110"/>
      <c r="D7" s="24">
        <f>Steuerung!C1-1</f>
        <v>2024</v>
      </c>
      <c r="E7" s="8">
        <f>D7+1</f>
        <v>2025</v>
      </c>
      <c r="F7" s="8">
        <f t="shared" ref="F7:I7" si="0">E7+1</f>
        <v>2026</v>
      </c>
      <c r="G7" s="8">
        <f t="shared" si="0"/>
        <v>2027</v>
      </c>
      <c r="H7" s="8">
        <f t="shared" si="0"/>
        <v>2028</v>
      </c>
      <c r="I7" s="8">
        <f t="shared" si="0"/>
        <v>2029</v>
      </c>
    </row>
    <row r="8" spans="1:9" x14ac:dyDescent="0.25">
      <c r="A8" s="1"/>
      <c r="B8" s="9"/>
      <c r="C8" s="10" t="s">
        <v>7</v>
      </c>
      <c r="D8" s="25">
        <f>+'QS-L-Sbg_-2024-2025'!F23</f>
        <v>-355.95117670000019</v>
      </c>
      <c r="E8" s="25">
        <f>+'QS-L-Sbg_-2025-2025'!F23</f>
        <v>-487.70790000000005</v>
      </c>
      <c r="F8" s="26">
        <f>+'QS-L-Sbg_-2026-2025'!F23</f>
        <v>-563.21652900000004</v>
      </c>
      <c r="G8" s="26">
        <f>+'QS-L-Sbg_-2027-2025'!F23</f>
        <v>-410.55602500000049</v>
      </c>
      <c r="H8" s="26">
        <f>+'QS-L-Sbg_-2028-2025'!F23</f>
        <v>-383.1215500000003</v>
      </c>
      <c r="I8" s="26">
        <f>+'QS-L-Sbg_-2029-2025'!F23</f>
        <v>-446.66699999999963</v>
      </c>
    </row>
    <row r="9" spans="1:9" x14ac:dyDescent="0.25">
      <c r="A9" s="1"/>
      <c r="B9" s="11"/>
      <c r="C9" s="10" t="s">
        <v>8</v>
      </c>
      <c r="D9" s="74">
        <f>D8/D$6</f>
        <v>-7.3509786445424439E-4</v>
      </c>
      <c r="E9" s="71">
        <f>E8/E$6</f>
        <v>-9.8026079774120116E-4</v>
      </c>
      <c r="F9" s="71">
        <f t="shared" ref="F9:I9" si="1">F8/F$6</f>
        <v>-1.0965604835818385E-3</v>
      </c>
      <c r="G9" s="71">
        <f t="shared" si="1"/>
        <v>-7.731407005151812E-4</v>
      </c>
      <c r="H9" s="71">
        <f t="shared" si="1"/>
        <v>-6.9957417509857801E-4</v>
      </c>
      <c r="I9" s="71">
        <f t="shared" si="1"/>
        <v>-7.9129563431570469E-4</v>
      </c>
    </row>
    <row r="10" spans="1:9" x14ac:dyDescent="0.25">
      <c r="A10" s="1"/>
      <c r="C10" s="12"/>
      <c r="D10" s="1"/>
      <c r="E10" s="1"/>
      <c r="F10" s="1"/>
      <c r="G10" s="1"/>
      <c r="H10" s="1"/>
      <c r="I10" s="1"/>
    </row>
    <row r="11" spans="1:9" x14ac:dyDescent="0.25">
      <c r="A11" s="1"/>
      <c r="B11" s="1"/>
    </row>
    <row r="12" spans="1:9" x14ac:dyDescent="0.25">
      <c r="B12" s="109" t="s">
        <v>9</v>
      </c>
      <c r="C12" s="110"/>
      <c r="D12" s="24">
        <f>D7</f>
        <v>2024</v>
      </c>
      <c r="E12" s="24">
        <f t="shared" ref="E12:I12" si="2">E7</f>
        <v>2025</v>
      </c>
      <c r="F12" s="24">
        <f t="shared" si="2"/>
        <v>2026</v>
      </c>
      <c r="G12" s="24">
        <f t="shared" si="2"/>
        <v>2027</v>
      </c>
      <c r="H12" s="24">
        <f t="shared" si="2"/>
        <v>2028</v>
      </c>
      <c r="I12" s="24">
        <f t="shared" si="2"/>
        <v>2029</v>
      </c>
    </row>
    <row r="13" spans="1:9" x14ac:dyDescent="0.25">
      <c r="B13" s="9"/>
      <c r="C13" s="10" t="s">
        <v>10</v>
      </c>
      <c r="D13" s="34">
        <v>0</v>
      </c>
      <c r="E13" s="25">
        <v>0</v>
      </c>
      <c r="F13" s="25">
        <v>0</v>
      </c>
      <c r="G13" s="25">
        <v>0</v>
      </c>
      <c r="H13" s="25">
        <v>0</v>
      </c>
      <c r="I13" s="25">
        <v>0</v>
      </c>
    </row>
    <row r="14" spans="1:9" x14ac:dyDescent="0.25">
      <c r="B14" s="11"/>
      <c r="C14" s="10" t="s">
        <v>11</v>
      </c>
      <c r="D14" s="34">
        <v>0</v>
      </c>
      <c r="E14" s="25">
        <v>0</v>
      </c>
      <c r="F14" s="25">
        <v>0</v>
      </c>
      <c r="G14" s="25">
        <v>0</v>
      </c>
      <c r="H14" s="25">
        <v>0</v>
      </c>
      <c r="I14" s="25">
        <v>0</v>
      </c>
    </row>
    <row r="15" spans="1:9" x14ac:dyDescent="0.25">
      <c r="C15" s="13"/>
      <c r="D15" s="13"/>
      <c r="F15" s="14"/>
      <c r="G15" s="14"/>
    </row>
    <row r="16" spans="1:9" x14ac:dyDescent="0.25">
      <c r="A16" s="1"/>
      <c r="B16" s="1"/>
    </row>
    <row r="17" spans="1:9" x14ac:dyDescent="0.25">
      <c r="A17" s="1"/>
      <c r="B17" s="109" t="s">
        <v>12</v>
      </c>
      <c r="C17" s="110"/>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7</v>
      </c>
      <c r="D18" s="25">
        <v>-304.89499999999998</v>
      </c>
      <c r="E18" s="26">
        <v>-413.88900000000001</v>
      </c>
      <c r="F18" s="26">
        <v>-517.76900000000001</v>
      </c>
      <c r="G18" s="26">
        <v>-379.23099999999999</v>
      </c>
      <c r="H18" s="26">
        <v>-366.96899999999999</v>
      </c>
      <c r="I18" s="26">
        <v>-446.66699999999997</v>
      </c>
    </row>
    <row r="19" spans="1:9" x14ac:dyDescent="0.25">
      <c r="A19" s="1"/>
      <c r="B19" s="16"/>
      <c r="C19" s="10" t="s">
        <v>8</v>
      </c>
      <c r="D19" s="71">
        <f>D18/$D$6</f>
        <v>-6.2965844209492323E-4</v>
      </c>
      <c r="E19" s="71">
        <f>E18/E$6</f>
        <v>-8.3188966452318685E-4</v>
      </c>
      <c r="F19" s="71">
        <f t="shared" ref="F19:I19" si="4">F18/F$6</f>
        <v>-1.0080759277994926E-3</v>
      </c>
      <c r="G19" s="71">
        <f t="shared" si="4"/>
        <v>-7.1415081777711662E-4</v>
      </c>
      <c r="H19" s="71">
        <f t="shared" si="4"/>
        <v>-6.7007986228326201E-4</v>
      </c>
      <c r="I19" s="71">
        <f t="shared" si="4"/>
        <v>-7.9129563431570523E-4</v>
      </c>
    </row>
    <row r="20" spans="1:9" x14ac:dyDescent="0.25">
      <c r="B20" s="1"/>
    </row>
    <row r="21" spans="1:9" x14ac:dyDescent="0.25">
      <c r="B21" s="1"/>
    </row>
    <row r="22" spans="1:9" x14ac:dyDescent="0.25">
      <c r="B22" s="109" t="s">
        <v>13</v>
      </c>
      <c r="C22" s="110"/>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14</v>
      </c>
      <c r="C23" s="18" t="s">
        <v>15</v>
      </c>
      <c r="D23" s="25">
        <v>1691.7106760710001</v>
      </c>
      <c r="E23" s="25">
        <v>2178.64</v>
      </c>
      <c r="F23" s="97">
        <v>2744.5099999999998</v>
      </c>
      <c r="G23" s="97">
        <v>3177.24</v>
      </c>
      <c r="H23" s="97">
        <v>3572.08</v>
      </c>
      <c r="I23" s="97">
        <v>4007.5499999999997</v>
      </c>
    </row>
    <row r="24" spans="1:9" x14ac:dyDescent="0.25">
      <c r="A24" s="6"/>
      <c r="B24" s="17" t="s">
        <v>16</v>
      </c>
      <c r="C24" s="19" t="s">
        <v>17</v>
      </c>
      <c r="D24" s="25">
        <v>366.32407325999998</v>
      </c>
      <c r="E24" s="25">
        <v>366.32407325999998</v>
      </c>
      <c r="F24" s="25">
        <v>366.32407325999998</v>
      </c>
      <c r="G24" s="25">
        <v>366.32407325999998</v>
      </c>
      <c r="H24" s="25">
        <v>366.32407325999998</v>
      </c>
      <c r="I24" s="25">
        <v>366.32407325999998</v>
      </c>
    </row>
    <row r="25" spans="1:9" x14ac:dyDescent="0.25">
      <c r="B25" s="20"/>
      <c r="C25" s="19" t="s">
        <v>18</v>
      </c>
      <c r="D25" s="25">
        <v>21.59591971</v>
      </c>
      <c r="E25" s="25">
        <v>21.59591971</v>
      </c>
      <c r="F25" s="25">
        <v>21.59591971</v>
      </c>
      <c r="G25" s="25">
        <v>21.59591971</v>
      </c>
      <c r="H25" s="25">
        <v>21.59591971</v>
      </c>
      <c r="I25" s="25">
        <v>21.59591971</v>
      </c>
    </row>
    <row r="26" spans="1:9" x14ac:dyDescent="0.25">
      <c r="B26" s="20"/>
      <c r="C26" s="19" t="s">
        <v>19</v>
      </c>
      <c r="D26" s="25">
        <v>344.72800000000001</v>
      </c>
      <c r="E26" s="25">
        <v>344.72800000000001</v>
      </c>
      <c r="F26" s="25">
        <v>344.72800000000001</v>
      </c>
      <c r="G26" s="25">
        <v>344.72800000000001</v>
      </c>
      <c r="H26" s="25">
        <v>344.72800000000001</v>
      </c>
      <c r="I26" s="25">
        <v>344.72800000000001</v>
      </c>
    </row>
    <row r="27" spans="1:9" x14ac:dyDescent="0.25">
      <c r="B27" s="21" t="s">
        <v>20</v>
      </c>
      <c r="C27" s="19" t="s">
        <v>21</v>
      </c>
      <c r="D27" s="25">
        <v>0</v>
      </c>
      <c r="E27" s="25">
        <v>0</v>
      </c>
      <c r="F27" s="25">
        <v>0</v>
      </c>
      <c r="G27" s="25">
        <v>0</v>
      </c>
      <c r="H27" s="25">
        <v>0</v>
      </c>
      <c r="I27" s="25">
        <v>0</v>
      </c>
    </row>
    <row r="28" spans="1:9" x14ac:dyDescent="0.25">
      <c r="D28" s="96"/>
    </row>
    <row r="30" spans="1:9" x14ac:dyDescent="0.25">
      <c r="B30" s="108"/>
      <c r="C30" s="108"/>
      <c r="D30" s="108"/>
      <c r="E30" s="108"/>
      <c r="F30" s="108"/>
      <c r="G30" s="108"/>
    </row>
    <row r="31" spans="1:9" x14ac:dyDescent="0.25">
      <c r="B31" s="108"/>
      <c r="C31" s="108"/>
      <c r="D31" s="108"/>
      <c r="E31" s="108"/>
      <c r="F31" s="108"/>
      <c r="G31" s="108"/>
    </row>
    <row r="32" spans="1:9" x14ac:dyDescent="0.25">
      <c r="B32" s="108"/>
      <c r="C32" s="108"/>
      <c r="D32" s="108"/>
      <c r="E32" s="108"/>
      <c r="F32" s="108"/>
      <c r="G32" s="108"/>
    </row>
    <row r="33" spans="2:7" x14ac:dyDescent="0.25">
      <c r="B33" s="108"/>
      <c r="C33" s="108"/>
      <c r="D33" s="108"/>
      <c r="E33" s="108"/>
      <c r="F33" s="108"/>
      <c r="G33" s="108"/>
    </row>
    <row r="39" spans="2:7" x14ac:dyDescent="0.2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E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ignoredErrors>
    <ignoredError sqref="D8:E8 F8:I8" unlocked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tabSelected="1" zoomScaleNormal="100" workbookViewId="0">
      <selection activeCell="N30" sqref="N30"/>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59</v>
      </c>
    </row>
    <row r="7" spans="1:2" x14ac:dyDescent="0.25">
      <c r="B7" s="2" t="s">
        <v>1</v>
      </c>
    </row>
    <row r="9" spans="1:2" x14ac:dyDescent="0.25">
      <c r="B9" s="2" t="s">
        <v>2</v>
      </c>
    </row>
    <row r="10" spans="1:2" x14ac:dyDescent="0.25">
      <c r="B10" s="2" t="s">
        <v>3</v>
      </c>
    </row>
    <row r="12" spans="1:2" x14ac:dyDescent="0.25">
      <c r="B12" s="70" t="s">
        <v>4</v>
      </c>
    </row>
    <row r="14" spans="1:2" x14ac:dyDescent="0.25">
      <c r="B14" s="80" t="s">
        <v>63</v>
      </c>
    </row>
    <row r="15" spans="1:2" x14ac:dyDescent="0.25">
      <c r="B15" s="81"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590550</xdr:colOff>
                <xdr:row>19</xdr:row>
                <xdr:rowOff>95250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A56" sqref="A56"/>
    </sheetView>
  </sheetViews>
  <sheetFormatPr baseColWidth="10" defaultColWidth="11.42578125" defaultRowHeight="14.25" x14ac:dyDescent="0.2"/>
  <cols>
    <col min="1" max="1" width="24.7109375" style="84" bestFit="1" customWidth="1"/>
    <col min="2" max="2" width="32.42578125" style="84" bestFit="1" customWidth="1"/>
    <col min="3" max="3" width="88.5703125" style="84" bestFit="1" customWidth="1"/>
    <col min="4" max="16384" width="11.42578125" style="84"/>
  </cols>
  <sheetData>
    <row r="1" spans="1:9" x14ac:dyDescent="0.2">
      <c r="A1" s="82" t="s">
        <v>65</v>
      </c>
      <c r="B1" s="83" t="s">
        <v>66</v>
      </c>
      <c r="C1" s="83" t="s">
        <v>67</v>
      </c>
      <c r="D1" s="83">
        <f>Steuerung!C1-1</f>
        <v>2024</v>
      </c>
      <c r="E1" s="83">
        <f>D1+1</f>
        <v>2025</v>
      </c>
      <c r="F1" s="83">
        <f t="shared" ref="F1:I1" si="0">E1+1</f>
        <v>2026</v>
      </c>
      <c r="G1" s="83">
        <f t="shared" si="0"/>
        <v>2027</v>
      </c>
      <c r="H1" s="83">
        <f t="shared" si="0"/>
        <v>2028</v>
      </c>
      <c r="I1" s="83">
        <f t="shared" si="0"/>
        <v>2029</v>
      </c>
    </row>
    <row r="2" spans="1:9" ht="15" x14ac:dyDescent="0.25">
      <c r="A2" s="85" t="s">
        <v>62</v>
      </c>
      <c r="B2" s="86" t="s">
        <v>68</v>
      </c>
      <c r="C2" s="87" t="s">
        <v>69</v>
      </c>
      <c r="D2" s="91">
        <v>0</v>
      </c>
      <c r="E2" s="88"/>
      <c r="F2" s="88"/>
      <c r="G2" s="88"/>
      <c r="H2" s="88"/>
      <c r="I2" s="88"/>
    </row>
    <row r="3" spans="1:9" ht="15" x14ac:dyDescent="0.25">
      <c r="A3" s="85" t="str">
        <f>A2</f>
        <v>Salzburg</v>
      </c>
      <c r="B3" s="86" t="str">
        <f>B2</f>
        <v>Land</v>
      </c>
      <c r="C3" s="87" t="s">
        <v>70</v>
      </c>
      <c r="D3" s="91">
        <v>0</v>
      </c>
      <c r="E3" s="88"/>
      <c r="F3" s="88"/>
      <c r="G3" s="88"/>
      <c r="H3" s="88"/>
      <c r="I3" s="88"/>
    </row>
    <row r="4" spans="1:9" ht="15" x14ac:dyDescent="0.25">
      <c r="A4" s="85" t="str">
        <f>A2</f>
        <v>Salzburg</v>
      </c>
      <c r="B4" s="86" t="str">
        <f>B2</f>
        <v>Land</v>
      </c>
      <c r="C4" s="93" t="s">
        <v>75</v>
      </c>
      <c r="D4" s="91">
        <v>0</v>
      </c>
      <c r="E4" s="94"/>
      <c r="F4" s="94"/>
      <c r="G4" s="94"/>
      <c r="H4" s="94"/>
      <c r="I4" s="94"/>
    </row>
    <row r="5" spans="1:9" ht="15.75" thickBot="1" x14ac:dyDescent="0.3">
      <c r="A5" s="85" t="str">
        <f>A2</f>
        <v>Salzburg</v>
      </c>
      <c r="B5" s="86" t="str">
        <f>B2</f>
        <v>Land</v>
      </c>
      <c r="C5" s="89" t="s">
        <v>71</v>
      </c>
      <c r="D5" s="92">
        <v>0</v>
      </c>
      <c r="E5" s="90"/>
      <c r="F5" s="90"/>
      <c r="G5" s="90"/>
      <c r="H5" s="90"/>
      <c r="I5" s="90"/>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73</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QS-L-Sbg_-2024-2025</vt:lpstr>
      <vt:lpstr>QS-L-Sbg_-2025-2025</vt:lpstr>
      <vt:lpstr>QS-L-Sbg_-2026-2025</vt:lpstr>
      <vt:lpstr>QS-L-Sbg_-2027-2025</vt:lpstr>
      <vt:lpstr>QS-L-Sbg_-2028-2025</vt:lpstr>
      <vt:lpstr>QS-L-Sbg_-2029-2025</vt:lpstr>
      <vt:lpstr>sD-L-Sbg_-2025</vt:lpstr>
      <vt:lpstr>TX-L-Sbg_-2025</vt:lpstr>
      <vt:lpstr>AN-L-Sbg_-2025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Winklhofer Günther</cp:lastModifiedBy>
  <cp:lastPrinted>2017-08-28T09:49:40Z</cp:lastPrinted>
  <dcterms:created xsi:type="dcterms:W3CDTF">2015-06-23T15:43:43Z</dcterms:created>
  <dcterms:modified xsi:type="dcterms:W3CDTF">2025-08-11T13:24:04Z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