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I:\Iiia\Martin\Stabilitätspaktmeldung u Statistiken\Stab-paktmeldung 31.08\2025\"/>
    </mc:Choice>
  </mc:AlternateContent>
  <xr:revisionPtr revIDLastSave="0" documentId="13_ncr:1_{8FD6D0CD-4051-44B0-8877-529A23FAA03F}" xr6:coauthVersionLast="47" xr6:coauthVersionMax="47" xr10:uidLastSave="{00000000-0000-0000-0000-000000000000}"/>
  <bookViews>
    <workbookView xWindow="-110" yWindow="-110" windowWidth="19420" windowHeight="10300" tabRatio="840" firstSheet="1" activeTab="6" xr2:uid="{00000000-000D-0000-FFFF-FFFF00000000}"/>
  </bookViews>
  <sheets>
    <sheet name="QS-L-Vbg_-2024-2025" sheetId="23" r:id="rId1"/>
    <sheet name="QS-L-Vbg_-2025-2025" sheetId="22" r:id="rId2"/>
    <sheet name="QS-L-Vbg_-2026-2025" sheetId="21" r:id="rId3"/>
    <sheet name="QS-L-Vbg_-2027-2025" sheetId="20" r:id="rId4"/>
    <sheet name="QS-L-Vbg_-2028-2025" sheetId="19" r:id="rId5"/>
    <sheet name="QS-L-Vbg_-2029-2025" sheetId="18" r:id="rId6"/>
    <sheet name="sD-L-Vbg_-2025" sheetId="3" r:id="rId7"/>
    <sheet name="TX-L-Vbg_-2025" sheetId="13" r:id="rId8"/>
    <sheet name="AN-L-Vbg_-2025" sheetId="24" r:id="rId9"/>
    <sheet name="Steuerung" sheetId="2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B4" i="24"/>
  <c r="A5" i="24"/>
  <c r="A4" i="24"/>
  <c r="D4" i="23" l="1"/>
  <c r="D4" i="22"/>
  <c r="D4" i="21"/>
  <c r="D4" i="20"/>
  <c r="D4" i="19"/>
  <c r="D4" i="18"/>
  <c r="D7" i="3"/>
  <c r="D1" i="24"/>
  <c r="F11" i="22" l="1"/>
  <c r="B3" i="24" l="1"/>
  <c r="A3" i="24"/>
  <c r="E1" i="24"/>
  <c r="F1" i="24" s="1"/>
  <c r="G1" i="24" s="1"/>
  <c r="H1" i="24" s="1"/>
  <c r="I1" i="24" s="1"/>
  <c r="F54" i="23" l="1"/>
  <c r="E51" i="23"/>
  <c r="D51" i="23"/>
  <c r="F50" i="23"/>
  <c r="F49" i="23"/>
  <c r="F48" i="23"/>
  <c r="F47" i="23"/>
  <c r="F40" i="23"/>
  <c r="E37" i="23"/>
  <c r="D37" i="23"/>
  <c r="F36" i="23"/>
  <c r="F35" i="23"/>
  <c r="F34" i="23"/>
  <c r="F33" i="23"/>
  <c r="E19" i="23"/>
  <c r="D19" i="23"/>
  <c r="F18" i="23"/>
  <c r="F17" i="23"/>
  <c r="E16" i="23"/>
  <c r="D16" i="23"/>
  <c r="F14" i="23"/>
  <c r="F13" i="23"/>
  <c r="E12" i="23"/>
  <c r="D12" i="23"/>
  <c r="F11" i="23"/>
  <c r="F10" i="23"/>
  <c r="D7" i="23"/>
  <c r="F54" i="22"/>
  <c r="E51" i="22"/>
  <c r="D51" i="22"/>
  <c r="F50" i="22"/>
  <c r="F49" i="22"/>
  <c r="F48" i="22"/>
  <c r="F47" i="22"/>
  <c r="F40" i="22"/>
  <c r="E37" i="22"/>
  <c r="D37" i="22"/>
  <c r="F36" i="22"/>
  <c r="F35" i="22"/>
  <c r="F34" i="22"/>
  <c r="F33" i="22"/>
  <c r="E19" i="22"/>
  <c r="D19" i="22"/>
  <c r="F18" i="22"/>
  <c r="F17" i="22"/>
  <c r="E16" i="22"/>
  <c r="D16" i="22"/>
  <c r="F14" i="22"/>
  <c r="F13" i="22"/>
  <c r="E12" i="22"/>
  <c r="D12" i="22"/>
  <c r="F10" i="22"/>
  <c r="F12" i="22" s="1"/>
  <c r="D7" i="22"/>
  <c r="F54" i="21"/>
  <c r="E51" i="21"/>
  <c r="D51" i="21"/>
  <c r="F50" i="21"/>
  <c r="F49" i="21"/>
  <c r="F48" i="21"/>
  <c r="F47" i="21"/>
  <c r="F51" i="21" s="1"/>
  <c r="F40" i="21"/>
  <c r="E37" i="21"/>
  <c r="D37" i="21"/>
  <c r="F36" i="21"/>
  <c r="F35" i="21"/>
  <c r="F34" i="21"/>
  <c r="F33" i="21"/>
  <c r="E19" i="21"/>
  <c r="D19" i="21"/>
  <c r="F18" i="21"/>
  <c r="F17" i="21"/>
  <c r="E16" i="21"/>
  <c r="D16" i="21"/>
  <c r="F14" i="21"/>
  <c r="F13" i="21"/>
  <c r="E12" i="21"/>
  <c r="E20" i="21" s="1"/>
  <c r="D12" i="21"/>
  <c r="F11" i="21"/>
  <c r="F10" i="21"/>
  <c r="D7" i="21"/>
  <c r="F54" i="20"/>
  <c r="E51" i="20"/>
  <c r="D51" i="20"/>
  <c r="F50" i="20"/>
  <c r="F49" i="20"/>
  <c r="F48" i="20"/>
  <c r="F47" i="20"/>
  <c r="F40" i="20"/>
  <c r="E37" i="20"/>
  <c r="D37" i="20"/>
  <c r="F36" i="20"/>
  <c r="F35" i="20"/>
  <c r="F34" i="20"/>
  <c r="F33" i="20"/>
  <c r="E19" i="20"/>
  <c r="D19" i="20"/>
  <c r="F18" i="20"/>
  <c r="F17" i="20"/>
  <c r="F19" i="20" s="1"/>
  <c r="E16" i="20"/>
  <c r="D16" i="20"/>
  <c r="F14" i="20"/>
  <c r="F13" i="20"/>
  <c r="E12" i="20"/>
  <c r="D12" i="20"/>
  <c r="F11" i="20"/>
  <c r="F10" i="20"/>
  <c r="F12" i="20" s="1"/>
  <c r="D7" i="20"/>
  <c r="F54" i="19"/>
  <c r="E51" i="19"/>
  <c r="D51" i="19"/>
  <c r="F50" i="19"/>
  <c r="F49" i="19"/>
  <c r="F48" i="19"/>
  <c r="F47" i="19"/>
  <c r="F40" i="19"/>
  <c r="E37" i="19"/>
  <c r="D37" i="19"/>
  <c r="F36" i="19"/>
  <c r="F35" i="19"/>
  <c r="F34" i="19"/>
  <c r="F33" i="19"/>
  <c r="E19" i="19"/>
  <c r="D19" i="19"/>
  <c r="F18" i="19"/>
  <c r="F17" i="19"/>
  <c r="E16" i="19"/>
  <c r="D16" i="19"/>
  <c r="F14" i="19"/>
  <c r="F13" i="19"/>
  <c r="E12" i="19"/>
  <c r="D12" i="19"/>
  <c r="F11" i="19"/>
  <c r="F10" i="19"/>
  <c r="D7" i="19"/>
  <c r="F51" i="22" l="1"/>
  <c r="D20" i="19"/>
  <c r="F16" i="20"/>
  <c r="F20" i="20" s="1"/>
  <c r="D20" i="20"/>
  <c r="D20" i="21"/>
  <c r="D20" i="22"/>
  <c r="F23" i="23"/>
  <c r="E20" i="20"/>
  <c r="F12" i="21"/>
  <c r="F19" i="21"/>
  <c r="E20" i="23"/>
  <c r="F16" i="21"/>
  <c r="E20" i="22"/>
  <c r="F37" i="21"/>
  <c r="F37" i="22"/>
  <c r="F51" i="19"/>
  <c r="F37" i="20"/>
  <c r="F51" i="20"/>
  <c r="F12" i="19"/>
  <c r="F16" i="19"/>
  <c r="F37" i="19"/>
  <c r="F16" i="22"/>
  <c r="F19" i="22"/>
  <c r="E20" i="19"/>
  <c r="F19" i="19"/>
  <c r="F51" i="23"/>
  <c r="F37" i="23"/>
  <c r="F19" i="23"/>
  <c r="F16" i="23"/>
  <c r="F12" i="23"/>
  <c r="D20" i="23"/>
  <c r="F23" i="22"/>
  <c r="F23" i="21"/>
  <c r="F23" i="20"/>
  <c r="F23" i="19"/>
  <c r="F20" i="22" l="1"/>
  <c r="F20" i="19"/>
  <c r="F20" i="21"/>
  <c r="F20" i="23"/>
  <c r="F54" i="18"/>
  <c r="E51" i="18"/>
  <c r="D51" i="18"/>
  <c r="F50" i="18"/>
  <c r="F49" i="18"/>
  <c r="F48" i="18"/>
  <c r="F47" i="18"/>
  <c r="F40" i="18"/>
  <c r="E37" i="18"/>
  <c r="D37" i="18"/>
  <c r="F36" i="18"/>
  <c r="F35" i="18"/>
  <c r="F34" i="18"/>
  <c r="F33" i="18"/>
  <c r="E19" i="18"/>
  <c r="D19" i="18"/>
  <c r="F18" i="18"/>
  <c r="F17" i="18"/>
  <c r="E16" i="18"/>
  <c r="D16" i="18"/>
  <c r="F14" i="18"/>
  <c r="F13" i="18"/>
  <c r="E12" i="18"/>
  <c r="D12" i="18"/>
  <c r="F11" i="18"/>
  <c r="F10" i="18"/>
  <c r="D7" i="18"/>
  <c r="F12" i="18" l="1"/>
  <c r="E20" i="18"/>
  <c r="F37" i="18"/>
  <c r="F19" i="18"/>
  <c r="D20" i="18"/>
  <c r="F16" i="18"/>
  <c r="F51" i="18"/>
  <c r="F23" i="18"/>
  <c r="F20" i="18" l="1"/>
  <c r="D17" i="3" l="1"/>
  <c r="D22" i="3"/>
  <c r="D12" i="3"/>
  <c r="E7" i="3"/>
  <c r="E17" i="3" s="1"/>
  <c r="F7" i="3" l="1"/>
  <c r="E22" i="3"/>
  <c r="E12" i="3"/>
  <c r="G7" i="3" l="1"/>
  <c r="F17" i="3"/>
  <c r="F12" i="3"/>
  <c r="F22" i="3"/>
  <c r="H7" i="3" l="1"/>
  <c r="G22" i="3"/>
  <c r="G17" i="3"/>
  <c r="G12" i="3"/>
  <c r="I7" i="3" l="1"/>
  <c r="H22" i="3"/>
  <c r="H17" i="3"/>
  <c r="H12" i="3"/>
  <c r="I17" i="3" l="1"/>
  <c r="I12" i="3"/>
  <c r="I22" i="3"/>
  <c r="E9" i="3" l="1"/>
  <c r="E19" i="3"/>
  <c r="G19" i="3"/>
  <c r="G9" i="3"/>
  <c r="H19" i="3"/>
  <c r="H9" i="3"/>
  <c r="D9" i="3"/>
  <c r="D19" i="3"/>
  <c r="F19" i="3"/>
  <c r="F9" i="3"/>
  <c r="I9" i="3"/>
  <c r="I19" i="3"/>
</calcChain>
</file>

<file path=xl/sharedStrings.xml><?xml version="1.0" encoding="utf-8"?>
<sst xmlns="http://schemas.openxmlformats.org/spreadsheetml/2006/main" count="330" uniqueCount="76">
  <si>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</si>
  <si>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</si>
  <si>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</si>
  <si>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</si>
  <si>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</si>
  <si>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</si>
  <si>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</si>
  <si>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</si>
  <si>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</si>
  <si>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</si>
  <si>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</si>
  <si>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</si>
  <si>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</si>
  <si>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</si>
  <si>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</si>
  <si>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</si>
  <si>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</si>
  <si>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</si>
  <si>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</si>
  <si>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</si>
  <si>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</si>
  <si>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</si>
  <si>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Sonstige Daten Land</t>
  </si>
  <si>
    <t>Realisierte bzw. geplante Werte des Landes</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</si>
  <si>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</si>
  <si>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</si>
  <si>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</si>
  <si>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</si>
  <si>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</si>
  <si>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</si>
  <si>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</si>
  <si>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</si>
  <si>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</si>
  <si>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</si>
  <si>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</si>
  <si>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</si>
  <si>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</si>
  <si>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</si>
  <si>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</si>
  <si>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</si>
  <si>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</si>
  <si>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</si>
  <si>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</si>
  <si>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</si>
  <si>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</si>
  <si>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</si>
  <si>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</si>
  <si>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</si>
  <si>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</si>
  <si>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</si>
  <si>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</si>
  <si>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</si>
  <si>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</si>
  <si>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Querschnitt Land</t>
  </si>
  <si>
    <t>RA- bzw. Voranschlagsquerschnitt des Landes</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</si>
  <si>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</si>
  <si>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</si>
  <si>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</si>
  <si>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</si>
  <si>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</si>
  <si>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</si>
  <si>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</si>
  <si>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Vorarlberg</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</si>
  <si>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</si>
  <si>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</si>
  <si>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</si>
  <si>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</si>
  <si>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</si>
  <si>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Land</t>
  </si>
  <si>
    <t>Ausgaben für Unionsprogramme, vollständig ausgeglichen durch Einnahmen aus Fonds der Union</t>
  </si>
  <si>
    <t>Diskretionäre Maßnahmen laufende Einnahmen</t>
  </si>
  <si>
    <t>Gesetzlich automatisch erwirkte Mehreinnahmen</t>
  </si>
  <si>
    <t>Bruttoinlandsprodukt gem. Sensitivitätsanalyse 2018 in Mio. Euro</t>
  </si>
  <si>
    <t>Aktuelles Meldejahr ist</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</si>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</sst>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_ ;\-0\ "/>
    <numFmt numFmtId="165" formatCode="@*."/>
    <numFmt numFmtId="166" formatCode="0.000"/>
    <numFmt numFmtId="167" formatCode="0.000%"/>
    <numFmt numFmtId="168" formatCode="#,##0.000_ ;\-#,##0.000\ "/>
    <numFmt numFmtId="169" formatCode="#,##0&quot;  &quot;;\-#,##0&quot;  &quot;;\-&quot;  &quot;;@&quot;  &quot;"/>
    <numFmt numFmtId="170" formatCode="#,##0.000"/>
    <numFmt numFmtId="171" formatCode="#,##0.0"/>
    <numFmt numFmtId="172" formatCode="_(* #,##0.00_);_(* \(#,##0.00\);_(* &quot;-&quot;??_);_(@_)"/>
    <numFmt numFmtId="173" formatCode="#,##0.000_ ;[Red]\-#,##0.000\ "/>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2" fillId="0" borderId="0" applyFont="0" applyFill="0" applyBorder="0" applyAlignment="0" applyProtection="0"/>
    <xf numFmtId="0" fontId="6" fillId="0" borderId="0"/>
    <xf numFmtId="172" fontId="2" fillId="0" borderId="0" applyFont="0" applyFill="0" applyBorder="0" applyAlignment="0" applyProtection="0"/>
    <xf numFmtId="9" fontId="2" fillId="0" borderId="0" applyFont="0" applyFill="0" applyBorder="0" applyAlignment="0" applyProtection="0"/>
    <xf numFmtId="0" fontId="1" fillId="0" borderId="0"/>
  </cellStyleXfs>
  <cellXfs count="107">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1" xfId="2" applyNumberFormat="1" applyFont="1" applyFill="1" applyBorder="1" applyAlignment="1">
      <alignment horizontal="center" vertical="center" wrapText="1"/>
    </xf>
    <xf numFmtId="168" fontId="3" fillId="3" borderId="1" xfId="1" applyNumberFormat="1" applyFont="1" applyFill="1" applyBorder="1" applyAlignment="1" applyProtection="1">
      <alignment horizontal="right"/>
      <protection locked="0"/>
    </xf>
    <xf numFmtId="168"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9" fontId="3" fillId="2" borderId="0" xfId="2" applyNumberFormat="1" applyFont="1" applyFill="1"/>
    <xf numFmtId="169"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70" fontId="3" fillId="3" borderId="4" xfId="2" applyNumberFormat="1" applyFont="1" applyFill="1" applyBorder="1" applyAlignment="1" applyProtection="1">
      <alignment horizontal="right"/>
      <protection locked="0"/>
    </xf>
    <xf numFmtId="170" fontId="7" fillId="4" borderId="1" xfId="2" applyNumberFormat="1" applyFont="1" applyFill="1" applyBorder="1" applyAlignment="1" applyProtection="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70"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70"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70"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70" fontId="3" fillId="3" borderId="1" xfId="2" applyNumberFormat="1" applyFont="1" applyFill="1" applyBorder="1" applyAlignment="1" applyProtection="1">
      <alignment horizontal="right"/>
      <protection locked="0"/>
    </xf>
    <xf numFmtId="170" fontId="7" fillId="4" borderId="10" xfId="2" applyNumberFormat="1" applyFont="1" applyFill="1" applyBorder="1" applyAlignment="1" applyProtection="1">
      <alignment horizontal="right"/>
    </xf>
    <xf numFmtId="170" fontId="3" fillId="3" borderId="16" xfId="2" applyNumberFormat="1" applyFont="1" applyFill="1" applyBorder="1" applyAlignment="1" applyProtection="1">
      <alignment horizontal="right"/>
      <protection locked="0"/>
    </xf>
    <xf numFmtId="170" fontId="3" fillId="3" borderId="18" xfId="2" applyNumberFormat="1" applyFont="1" applyFill="1" applyBorder="1" applyAlignment="1" applyProtection="1">
      <alignment horizontal="right"/>
      <protection locked="0"/>
    </xf>
    <xf numFmtId="170" fontId="7" fillId="4" borderId="16" xfId="2" applyNumberFormat="1" applyFont="1" applyFill="1" applyBorder="1" applyAlignment="1" applyProtection="1">
      <alignment horizontal="right"/>
    </xf>
    <xf numFmtId="3" fontId="3" fillId="2" borderId="1" xfId="2" applyNumberFormat="1" applyFont="1" applyFill="1" applyBorder="1"/>
    <xf numFmtId="171" fontId="3" fillId="3" borderId="4" xfId="2" applyNumberFormat="1" applyFont="1" applyFill="1" applyBorder="1" applyAlignment="1" applyProtection="1">
      <alignment horizontal="right"/>
      <protection locked="0"/>
    </xf>
    <xf numFmtId="170" fontId="7" fillId="4" borderId="4" xfId="2" applyNumberFormat="1" applyFont="1" applyFill="1" applyBorder="1" applyAlignment="1" applyProtection="1">
      <alignment horizontal="right"/>
    </xf>
    <xf numFmtId="0" fontId="13" fillId="2" borderId="0" xfId="0" applyFont="1" applyFill="1"/>
    <xf numFmtId="167" fontId="3" fillId="4" borderId="4" xfId="0" applyNumberFormat="1" applyFont="1" applyFill="1" applyBorder="1" applyProtection="1"/>
    <xf numFmtId="0" fontId="3" fillId="2" borderId="18" xfId="2" applyFont="1" applyFill="1" applyBorder="1"/>
    <xf numFmtId="0" fontId="7" fillId="2" borderId="19" xfId="2" applyFont="1" applyFill="1" applyBorder="1"/>
    <xf numFmtId="167" fontId="3" fillId="4" borderId="4" xfId="4" applyNumberFormat="1" applyFont="1" applyFill="1" applyBorder="1" applyAlignment="1" applyProtection="1">
      <alignment horizontal="right"/>
    </xf>
    <xf numFmtId="173" fontId="3" fillId="3" borderId="1" xfId="2" applyNumberFormat="1" applyFont="1" applyFill="1" applyBorder="1" applyAlignment="1" applyProtection="1">
      <alignment horizontal="right"/>
      <protection locked="0"/>
    </xf>
    <xf numFmtId="0" fontId="15" fillId="4" borderId="4" xfId="0" applyFont="1" applyFill="1" applyBorder="1" applyProtection="1"/>
    <xf numFmtId="0" fontId="15" fillId="4" borderId="4" xfId="0" applyFont="1" applyFill="1" applyBorder="1" applyAlignment="1" applyProtection="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166" fontId="1" fillId="0" borderId="4" xfId="5" applyNumberFormat="1" applyFill="1" applyBorder="1" applyProtection="1"/>
    <xf numFmtId="166" fontId="1" fillId="0" borderId="13" xfId="5" applyNumberFormat="1" applyFill="1" applyBorder="1" applyProtection="1"/>
    <xf numFmtId="0" fontId="20" fillId="3" borderId="22" xfId="5" applyFont="1" applyFill="1" applyBorder="1"/>
    <xf numFmtId="0" fontId="1" fillId="5" borderId="22" xfId="5" applyFill="1" applyBorder="1" applyProtection="1">
      <protection locked="0"/>
    </xf>
    <xf numFmtId="170" fontId="3" fillId="4" borderId="1" xfId="2" applyNumberFormat="1" applyFont="1" applyFill="1" applyBorder="1" applyAlignment="1" applyProtection="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Border="1" applyAlignment="1">
      <alignment horizontal="left" vertical="top" wrapText="1"/>
    </xf>
    <xf numFmtId="0" fontId="7" fillId="2" borderId="2" xfId="0" applyFont="1" applyFill="1" applyBorder="1"/>
    <xf numFmtId="0" fontId="7" fillId="2" borderId="3" xfId="0" applyFont="1" applyFill="1" applyBorder="1"/>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736600</xdr:colOff>
          <xdr:row>20</xdr:row>
          <xdr:rowOff>12700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opLeftCell="A15" workbookViewId="0">
      <selection activeCell="D54" sqref="D54"/>
    </sheetView>
  </sheetViews>
  <sheetFormatPr baseColWidth="10" defaultRowHeight="14.5" x14ac:dyDescent="0.35"/>
  <cols>
    <col min="1" max="1" width="2.453125" style="2" customWidth="1"/>
    <col min="2" max="2" width="3" style="2" customWidth="1"/>
    <col min="3" max="3" width="64.26953125" style="2" customWidth="1"/>
    <col min="4" max="4" width="15.7265625" style="2" customWidth="1"/>
    <col min="5" max="256" width="11.453125" style="2"/>
    <col min="257" max="257" width="2.453125" style="2" customWidth="1"/>
    <col min="258" max="258" width="3" style="2" customWidth="1"/>
    <col min="259" max="259" width="64.26953125" style="2" customWidth="1"/>
    <col min="260" max="260" width="15.7265625" style="2" customWidth="1"/>
    <col min="261" max="512" width="11.453125" style="2"/>
    <col min="513" max="513" width="2.453125" style="2" customWidth="1"/>
    <col min="514" max="514" width="3" style="2" customWidth="1"/>
    <col min="515" max="515" width="64.26953125" style="2" customWidth="1"/>
    <col min="516" max="516" width="15.7265625" style="2" customWidth="1"/>
    <col min="517" max="768" width="11.453125" style="2"/>
    <col min="769" max="769" width="2.453125" style="2" customWidth="1"/>
    <col min="770" max="770" width="3" style="2" customWidth="1"/>
    <col min="771" max="771" width="64.26953125" style="2" customWidth="1"/>
    <col min="772" max="772" width="15.7265625" style="2" customWidth="1"/>
    <col min="773" max="1024" width="11.453125" style="2"/>
    <col min="1025" max="1025" width="2.453125" style="2" customWidth="1"/>
    <col min="1026" max="1026" width="3" style="2" customWidth="1"/>
    <col min="1027" max="1027" width="64.26953125" style="2" customWidth="1"/>
    <col min="1028" max="1028" width="15.7265625" style="2" customWidth="1"/>
    <col min="1029" max="1280" width="11.453125" style="2"/>
    <col min="1281" max="1281" width="2.453125" style="2" customWidth="1"/>
    <col min="1282" max="1282" width="3" style="2" customWidth="1"/>
    <col min="1283" max="1283" width="64.26953125" style="2" customWidth="1"/>
    <col min="1284" max="1284" width="15.7265625" style="2" customWidth="1"/>
    <col min="1285" max="1536" width="11.453125" style="2"/>
    <col min="1537" max="1537" width="2.453125" style="2" customWidth="1"/>
    <col min="1538" max="1538" width="3" style="2" customWidth="1"/>
    <col min="1539" max="1539" width="64.26953125" style="2" customWidth="1"/>
    <col min="1540" max="1540" width="15.7265625" style="2" customWidth="1"/>
    <col min="1541" max="1792" width="11.453125" style="2"/>
    <col min="1793" max="1793" width="2.453125" style="2" customWidth="1"/>
    <col min="1794" max="1794" width="3" style="2" customWidth="1"/>
    <col min="1795" max="1795" width="64.26953125" style="2" customWidth="1"/>
    <col min="1796" max="1796" width="15.7265625" style="2" customWidth="1"/>
    <col min="1797" max="2048" width="11.453125" style="2"/>
    <col min="2049" max="2049" width="2.453125" style="2" customWidth="1"/>
    <col min="2050" max="2050" width="3" style="2" customWidth="1"/>
    <col min="2051" max="2051" width="64.26953125" style="2" customWidth="1"/>
    <col min="2052" max="2052" width="15.7265625" style="2" customWidth="1"/>
    <col min="2053" max="2304" width="11.453125" style="2"/>
    <col min="2305" max="2305" width="2.453125" style="2" customWidth="1"/>
    <col min="2306" max="2306" width="3" style="2" customWidth="1"/>
    <col min="2307" max="2307" width="64.26953125" style="2" customWidth="1"/>
    <col min="2308" max="2308" width="15.7265625" style="2" customWidth="1"/>
    <col min="2309" max="2560" width="11.453125" style="2"/>
    <col min="2561" max="2561" width="2.453125" style="2" customWidth="1"/>
    <col min="2562" max="2562" width="3" style="2" customWidth="1"/>
    <col min="2563" max="2563" width="64.26953125" style="2" customWidth="1"/>
    <col min="2564" max="2564" width="15.7265625" style="2" customWidth="1"/>
    <col min="2565" max="2816" width="11.453125" style="2"/>
    <col min="2817" max="2817" width="2.453125" style="2" customWidth="1"/>
    <col min="2818" max="2818" width="3" style="2" customWidth="1"/>
    <col min="2819" max="2819" width="64.26953125" style="2" customWidth="1"/>
    <col min="2820" max="2820" width="15.7265625" style="2" customWidth="1"/>
    <col min="2821" max="3072" width="11.453125" style="2"/>
    <col min="3073" max="3073" width="2.453125" style="2" customWidth="1"/>
    <col min="3074" max="3074" width="3" style="2" customWidth="1"/>
    <col min="3075" max="3075" width="64.26953125" style="2" customWidth="1"/>
    <col min="3076" max="3076" width="15.7265625" style="2" customWidth="1"/>
    <col min="3077" max="3328" width="11.453125" style="2"/>
    <col min="3329" max="3329" width="2.453125" style="2" customWidth="1"/>
    <col min="3330" max="3330" width="3" style="2" customWidth="1"/>
    <col min="3331" max="3331" width="64.26953125" style="2" customWidth="1"/>
    <col min="3332" max="3332" width="15.7265625" style="2" customWidth="1"/>
    <col min="3333" max="3584" width="11.453125" style="2"/>
    <col min="3585" max="3585" width="2.453125" style="2" customWidth="1"/>
    <col min="3586" max="3586" width="3" style="2" customWidth="1"/>
    <col min="3587" max="3587" width="64.26953125" style="2" customWidth="1"/>
    <col min="3588" max="3588" width="15.7265625" style="2" customWidth="1"/>
    <col min="3589" max="3840" width="11.453125" style="2"/>
    <col min="3841" max="3841" width="2.453125" style="2" customWidth="1"/>
    <col min="3842" max="3842" width="3" style="2" customWidth="1"/>
    <col min="3843" max="3843" width="64.26953125" style="2" customWidth="1"/>
    <col min="3844" max="3844" width="15.7265625" style="2" customWidth="1"/>
    <col min="3845" max="4096" width="11.453125" style="2"/>
    <col min="4097" max="4097" width="2.453125" style="2" customWidth="1"/>
    <col min="4098" max="4098" width="3" style="2" customWidth="1"/>
    <col min="4099" max="4099" width="64.26953125" style="2" customWidth="1"/>
    <col min="4100" max="4100" width="15.7265625" style="2" customWidth="1"/>
    <col min="4101" max="4352" width="11.453125" style="2"/>
    <col min="4353" max="4353" width="2.453125" style="2" customWidth="1"/>
    <col min="4354" max="4354" width="3" style="2" customWidth="1"/>
    <col min="4355" max="4355" width="64.26953125" style="2" customWidth="1"/>
    <col min="4356" max="4356" width="15.7265625" style="2" customWidth="1"/>
    <col min="4357" max="4608" width="11.453125" style="2"/>
    <col min="4609" max="4609" width="2.453125" style="2" customWidth="1"/>
    <col min="4610" max="4610" width="3" style="2" customWidth="1"/>
    <col min="4611" max="4611" width="64.26953125" style="2" customWidth="1"/>
    <col min="4612" max="4612" width="15.7265625" style="2" customWidth="1"/>
    <col min="4613" max="4864" width="11.453125" style="2"/>
    <col min="4865" max="4865" width="2.453125" style="2" customWidth="1"/>
    <col min="4866" max="4866" width="3" style="2" customWidth="1"/>
    <col min="4867" max="4867" width="64.26953125" style="2" customWidth="1"/>
    <col min="4868" max="4868" width="15.7265625" style="2" customWidth="1"/>
    <col min="4869" max="5120" width="11.453125" style="2"/>
    <col min="5121" max="5121" width="2.453125" style="2" customWidth="1"/>
    <col min="5122" max="5122" width="3" style="2" customWidth="1"/>
    <col min="5123" max="5123" width="64.26953125" style="2" customWidth="1"/>
    <col min="5124" max="5124" width="15.7265625" style="2" customWidth="1"/>
    <col min="5125" max="5376" width="11.453125" style="2"/>
    <col min="5377" max="5377" width="2.453125" style="2" customWidth="1"/>
    <col min="5378" max="5378" width="3" style="2" customWidth="1"/>
    <col min="5379" max="5379" width="64.26953125" style="2" customWidth="1"/>
    <col min="5380" max="5380" width="15.7265625" style="2" customWidth="1"/>
    <col min="5381" max="5632" width="11.453125" style="2"/>
    <col min="5633" max="5633" width="2.453125" style="2" customWidth="1"/>
    <col min="5634" max="5634" width="3" style="2" customWidth="1"/>
    <col min="5635" max="5635" width="64.26953125" style="2" customWidth="1"/>
    <col min="5636" max="5636" width="15.7265625" style="2" customWidth="1"/>
    <col min="5637" max="5888" width="11.453125" style="2"/>
    <col min="5889" max="5889" width="2.453125" style="2" customWidth="1"/>
    <col min="5890" max="5890" width="3" style="2" customWidth="1"/>
    <col min="5891" max="5891" width="64.26953125" style="2" customWidth="1"/>
    <col min="5892" max="5892" width="15.7265625" style="2" customWidth="1"/>
    <col min="5893" max="6144" width="11.453125" style="2"/>
    <col min="6145" max="6145" width="2.453125" style="2" customWidth="1"/>
    <col min="6146" max="6146" width="3" style="2" customWidth="1"/>
    <col min="6147" max="6147" width="64.26953125" style="2" customWidth="1"/>
    <col min="6148" max="6148" width="15.7265625" style="2" customWidth="1"/>
    <col min="6149" max="6400" width="11.453125" style="2"/>
    <col min="6401" max="6401" width="2.453125" style="2" customWidth="1"/>
    <col min="6402" max="6402" width="3" style="2" customWidth="1"/>
    <col min="6403" max="6403" width="64.26953125" style="2" customWidth="1"/>
    <col min="6404" max="6404" width="15.7265625" style="2" customWidth="1"/>
    <col min="6405" max="6656" width="11.453125" style="2"/>
    <col min="6657" max="6657" width="2.453125" style="2" customWidth="1"/>
    <col min="6658" max="6658" width="3" style="2" customWidth="1"/>
    <col min="6659" max="6659" width="64.26953125" style="2" customWidth="1"/>
    <col min="6660" max="6660" width="15.7265625" style="2" customWidth="1"/>
    <col min="6661" max="6912" width="11.453125" style="2"/>
    <col min="6913" max="6913" width="2.453125" style="2" customWidth="1"/>
    <col min="6914" max="6914" width="3" style="2" customWidth="1"/>
    <col min="6915" max="6915" width="64.26953125" style="2" customWidth="1"/>
    <col min="6916" max="6916" width="15.7265625" style="2" customWidth="1"/>
    <col min="6917" max="7168" width="11.453125" style="2"/>
    <col min="7169" max="7169" width="2.453125" style="2" customWidth="1"/>
    <col min="7170" max="7170" width="3" style="2" customWidth="1"/>
    <col min="7171" max="7171" width="64.26953125" style="2" customWidth="1"/>
    <col min="7172" max="7172" width="15.7265625" style="2" customWidth="1"/>
    <col min="7173" max="7424" width="11.453125" style="2"/>
    <col min="7425" max="7425" width="2.453125" style="2" customWidth="1"/>
    <col min="7426" max="7426" width="3" style="2" customWidth="1"/>
    <col min="7427" max="7427" width="64.26953125" style="2" customWidth="1"/>
    <col min="7428" max="7428" width="15.7265625" style="2" customWidth="1"/>
    <col min="7429" max="7680" width="11.453125" style="2"/>
    <col min="7681" max="7681" width="2.453125" style="2" customWidth="1"/>
    <col min="7682" max="7682" width="3" style="2" customWidth="1"/>
    <col min="7683" max="7683" width="64.26953125" style="2" customWidth="1"/>
    <col min="7684" max="7684" width="15.7265625" style="2" customWidth="1"/>
    <col min="7685" max="7936" width="11.453125" style="2"/>
    <col min="7937" max="7937" width="2.453125" style="2" customWidth="1"/>
    <col min="7938" max="7938" width="3" style="2" customWidth="1"/>
    <col min="7939" max="7939" width="64.26953125" style="2" customWidth="1"/>
    <col min="7940" max="7940" width="15.7265625" style="2" customWidth="1"/>
    <col min="7941" max="8192" width="11.453125" style="2"/>
    <col min="8193" max="8193" width="2.453125" style="2" customWidth="1"/>
    <col min="8194" max="8194" width="3" style="2" customWidth="1"/>
    <col min="8195" max="8195" width="64.26953125" style="2" customWidth="1"/>
    <col min="8196" max="8196" width="15.7265625" style="2" customWidth="1"/>
    <col min="8197" max="8448" width="11.453125" style="2"/>
    <col min="8449" max="8449" width="2.453125" style="2" customWidth="1"/>
    <col min="8450" max="8450" width="3" style="2" customWidth="1"/>
    <col min="8451" max="8451" width="64.26953125" style="2" customWidth="1"/>
    <col min="8452" max="8452" width="15.7265625" style="2" customWidth="1"/>
    <col min="8453" max="8704" width="11.453125" style="2"/>
    <col min="8705" max="8705" width="2.453125" style="2" customWidth="1"/>
    <col min="8706" max="8706" width="3" style="2" customWidth="1"/>
    <col min="8707" max="8707" width="64.26953125" style="2" customWidth="1"/>
    <col min="8708" max="8708" width="15.7265625" style="2" customWidth="1"/>
    <col min="8709" max="8960" width="11.453125" style="2"/>
    <col min="8961" max="8961" width="2.453125" style="2" customWidth="1"/>
    <col min="8962" max="8962" width="3" style="2" customWidth="1"/>
    <col min="8963" max="8963" width="64.26953125" style="2" customWidth="1"/>
    <col min="8964" max="8964" width="15.7265625" style="2" customWidth="1"/>
    <col min="8965" max="9216" width="11.453125" style="2"/>
    <col min="9217" max="9217" width="2.453125" style="2" customWidth="1"/>
    <col min="9218" max="9218" width="3" style="2" customWidth="1"/>
    <col min="9219" max="9219" width="64.26953125" style="2" customWidth="1"/>
    <col min="9220" max="9220" width="15.7265625" style="2" customWidth="1"/>
    <col min="9221" max="9472" width="11.453125" style="2"/>
    <col min="9473" max="9473" width="2.453125" style="2" customWidth="1"/>
    <col min="9474" max="9474" width="3" style="2" customWidth="1"/>
    <col min="9475" max="9475" width="64.26953125" style="2" customWidth="1"/>
    <col min="9476" max="9476" width="15.7265625" style="2" customWidth="1"/>
    <col min="9477" max="9728" width="11.453125" style="2"/>
    <col min="9729" max="9729" width="2.453125" style="2" customWidth="1"/>
    <col min="9730" max="9730" width="3" style="2" customWidth="1"/>
    <col min="9731" max="9731" width="64.26953125" style="2" customWidth="1"/>
    <col min="9732" max="9732" width="15.7265625" style="2" customWidth="1"/>
    <col min="9733" max="9984" width="11.453125" style="2"/>
    <col min="9985" max="9985" width="2.453125" style="2" customWidth="1"/>
    <col min="9986" max="9986" width="3" style="2" customWidth="1"/>
    <col min="9987" max="9987" width="64.26953125" style="2" customWidth="1"/>
    <col min="9988" max="9988" width="15.7265625" style="2" customWidth="1"/>
    <col min="9989" max="10240" width="11.453125" style="2"/>
    <col min="10241" max="10241" width="2.453125" style="2" customWidth="1"/>
    <col min="10242" max="10242" width="3" style="2" customWidth="1"/>
    <col min="10243" max="10243" width="64.26953125" style="2" customWidth="1"/>
    <col min="10244" max="10244" width="15.7265625" style="2" customWidth="1"/>
    <col min="10245" max="10496" width="11.453125" style="2"/>
    <col min="10497" max="10497" width="2.453125" style="2" customWidth="1"/>
    <col min="10498" max="10498" width="3" style="2" customWidth="1"/>
    <col min="10499" max="10499" width="64.26953125" style="2" customWidth="1"/>
    <col min="10500" max="10500" width="15.7265625" style="2" customWidth="1"/>
    <col min="10501" max="10752" width="11.453125" style="2"/>
    <col min="10753" max="10753" width="2.453125" style="2" customWidth="1"/>
    <col min="10754" max="10754" width="3" style="2" customWidth="1"/>
    <col min="10755" max="10755" width="64.26953125" style="2" customWidth="1"/>
    <col min="10756" max="10756" width="15.7265625" style="2" customWidth="1"/>
    <col min="10757" max="11008" width="11.453125" style="2"/>
    <col min="11009" max="11009" width="2.453125" style="2" customWidth="1"/>
    <col min="11010" max="11010" width="3" style="2" customWidth="1"/>
    <col min="11011" max="11011" width="64.26953125" style="2" customWidth="1"/>
    <col min="11012" max="11012" width="15.7265625" style="2" customWidth="1"/>
    <col min="11013" max="11264" width="11.453125" style="2"/>
    <col min="11265" max="11265" width="2.453125" style="2" customWidth="1"/>
    <col min="11266" max="11266" width="3" style="2" customWidth="1"/>
    <col min="11267" max="11267" width="64.26953125" style="2" customWidth="1"/>
    <col min="11268" max="11268" width="15.7265625" style="2" customWidth="1"/>
    <col min="11269" max="11520" width="11.453125" style="2"/>
    <col min="11521" max="11521" width="2.453125" style="2" customWidth="1"/>
    <col min="11522" max="11522" width="3" style="2" customWidth="1"/>
    <col min="11523" max="11523" width="64.26953125" style="2" customWidth="1"/>
    <col min="11524" max="11524" width="15.7265625" style="2" customWidth="1"/>
    <col min="11525" max="11776" width="11.453125" style="2"/>
    <col min="11777" max="11777" width="2.453125" style="2" customWidth="1"/>
    <col min="11778" max="11778" width="3" style="2" customWidth="1"/>
    <col min="11779" max="11779" width="64.26953125" style="2" customWidth="1"/>
    <col min="11780" max="11780" width="15.7265625" style="2" customWidth="1"/>
    <col min="11781" max="12032" width="11.453125" style="2"/>
    <col min="12033" max="12033" width="2.453125" style="2" customWidth="1"/>
    <col min="12034" max="12034" width="3" style="2" customWidth="1"/>
    <col min="12035" max="12035" width="64.26953125" style="2" customWidth="1"/>
    <col min="12036" max="12036" width="15.7265625" style="2" customWidth="1"/>
    <col min="12037" max="12288" width="11.453125" style="2"/>
    <col min="12289" max="12289" width="2.453125" style="2" customWidth="1"/>
    <col min="12290" max="12290" width="3" style="2" customWidth="1"/>
    <col min="12291" max="12291" width="64.26953125" style="2" customWidth="1"/>
    <col min="12292" max="12292" width="15.7265625" style="2" customWidth="1"/>
    <col min="12293" max="12544" width="11.453125" style="2"/>
    <col min="12545" max="12545" width="2.453125" style="2" customWidth="1"/>
    <col min="12546" max="12546" width="3" style="2" customWidth="1"/>
    <col min="12547" max="12547" width="64.26953125" style="2" customWidth="1"/>
    <col min="12548" max="12548" width="15.7265625" style="2" customWidth="1"/>
    <col min="12549" max="12800" width="11.453125" style="2"/>
    <col min="12801" max="12801" width="2.453125" style="2" customWidth="1"/>
    <col min="12802" max="12802" width="3" style="2" customWidth="1"/>
    <col min="12803" max="12803" width="64.26953125" style="2" customWidth="1"/>
    <col min="12804" max="12804" width="15.7265625" style="2" customWidth="1"/>
    <col min="12805" max="13056" width="11.453125" style="2"/>
    <col min="13057" max="13057" width="2.453125" style="2" customWidth="1"/>
    <col min="13058" max="13058" width="3" style="2" customWidth="1"/>
    <col min="13059" max="13059" width="64.26953125" style="2" customWidth="1"/>
    <col min="13060" max="13060" width="15.7265625" style="2" customWidth="1"/>
    <col min="13061" max="13312" width="11.453125" style="2"/>
    <col min="13313" max="13313" width="2.453125" style="2" customWidth="1"/>
    <col min="13314" max="13314" width="3" style="2" customWidth="1"/>
    <col min="13315" max="13315" width="64.26953125" style="2" customWidth="1"/>
    <col min="13316" max="13316" width="15.7265625" style="2" customWidth="1"/>
    <col min="13317" max="13568" width="11.453125" style="2"/>
    <col min="13569" max="13569" width="2.453125" style="2" customWidth="1"/>
    <col min="13570" max="13570" width="3" style="2" customWidth="1"/>
    <col min="13571" max="13571" width="64.26953125" style="2" customWidth="1"/>
    <col min="13572" max="13572" width="15.7265625" style="2" customWidth="1"/>
    <col min="13573" max="13824" width="11.453125" style="2"/>
    <col min="13825" max="13825" width="2.453125" style="2" customWidth="1"/>
    <col min="13826" max="13826" width="3" style="2" customWidth="1"/>
    <col min="13827" max="13827" width="64.26953125" style="2" customWidth="1"/>
    <col min="13828" max="13828" width="15.7265625" style="2" customWidth="1"/>
    <col min="13829" max="14080" width="11.453125" style="2"/>
    <col min="14081" max="14081" width="2.453125" style="2" customWidth="1"/>
    <col min="14082" max="14082" width="3" style="2" customWidth="1"/>
    <col min="14083" max="14083" width="64.26953125" style="2" customWidth="1"/>
    <col min="14084" max="14084" width="15.7265625" style="2" customWidth="1"/>
    <col min="14085" max="14336" width="11.453125" style="2"/>
    <col min="14337" max="14337" width="2.453125" style="2" customWidth="1"/>
    <col min="14338" max="14338" width="3" style="2" customWidth="1"/>
    <col min="14339" max="14339" width="64.26953125" style="2" customWidth="1"/>
    <col min="14340" max="14340" width="15.7265625" style="2" customWidth="1"/>
    <col min="14341" max="14592" width="11.453125" style="2"/>
    <col min="14593" max="14593" width="2.453125" style="2" customWidth="1"/>
    <col min="14594" max="14594" width="3" style="2" customWidth="1"/>
    <col min="14595" max="14595" width="64.26953125" style="2" customWidth="1"/>
    <col min="14596" max="14596" width="15.7265625" style="2" customWidth="1"/>
    <col min="14597" max="14848" width="11.453125" style="2"/>
    <col min="14849" max="14849" width="2.453125" style="2" customWidth="1"/>
    <col min="14850" max="14850" width="3" style="2" customWidth="1"/>
    <col min="14851" max="14851" width="64.26953125" style="2" customWidth="1"/>
    <col min="14852" max="14852" width="15.7265625" style="2" customWidth="1"/>
    <col min="14853" max="15104" width="11.453125" style="2"/>
    <col min="15105" max="15105" width="2.453125" style="2" customWidth="1"/>
    <col min="15106" max="15106" width="3" style="2" customWidth="1"/>
    <col min="15107" max="15107" width="64.26953125" style="2" customWidth="1"/>
    <col min="15108" max="15108" width="15.7265625" style="2" customWidth="1"/>
    <col min="15109" max="15360" width="11.453125" style="2"/>
    <col min="15361" max="15361" width="2.453125" style="2" customWidth="1"/>
    <col min="15362" max="15362" width="3" style="2" customWidth="1"/>
    <col min="15363" max="15363" width="64.26953125" style="2" customWidth="1"/>
    <col min="15364" max="15364" width="15.7265625" style="2" customWidth="1"/>
    <col min="15365" max="15616" width="11.453125" style="2"/>
    <col min="15617" max="15617" width="2.453125" style="2" customWidth="1"/>
    <col min="15618" max="15618" width="3" style="2" customWidth="1"/>
    <col min="15619" max="15619" width="64.26953125" style="2" customWidth="1"/>
    <col min="15620" max="15620" width="15.7265625" style="2" customWidth="1"/>
    <col min="15621" max="15872" width="11.453125" style="2"/>
    <col min="15873" max="15873" width="2.453125" style="2" customWidth="1"/>
    <col min="15874" max="15874" width="3" style="2" customWidth="1"/>
    <col min="15875" max="15875" width="64.26953125" style="2" customWidth="1"/>
    <col min="15876" max="15876" width="15.7265625" style="2" customWidth="1"/>
    <col min="15877" max="16128" width="11.453125" style="2"/>
    <col min="16129" max="16129" width="2.453125" style="2" customWidth="1"/>
    <col min="16130" max="16130" width="3" style="2" customWidth="1"/>
    <col min="16131" max="16131" width="64.26953125" style="2" customWidth="1"/>
    <col min="16132" max="16132" width="15.7265625" style="2" customWidth="1"/>
    <col min="16133" max="16384" width="11.453125" style="2"/>
  </cols>
  <sheetData>
    <row r="1" spans="1:6" x14ac:dyDescent="0.35">
      <c r="A1" s="1" t="s">
        <v>52</v>
      </c>
    </row>
    <row r="2" spans="1:6" x14ac:dyDescent="0.35">
      <c r="C2" s="4" t="s">
        <v>53</v>
      </c>
    </row>
    <row r="3" spans="1:6" x14ac:dyDescent="0.35">
      <c r="C3" s="7" t="s">
        <v>54</v>
      </c>
      <c r="D3" s="77" t="s">
        <v>62</v>
      </c>
    </row>
    <row r="4" spans="1:6" ht="15.5" x14ac:dyDescent="0.4">
      <c r="C4" s="27" t="s">
        <v>24</v>
      </c>
      <c r="D4" s="78">
        <f>Steuerung!C1-1</f>
        <v>2024</v>
      </c>
      <c r="F4" s="28"/>
    </row>
    <row r="5" spans="1:6" x14ac:dyDescent="0.35">
      <c r="A5" s="3" t="s">
        <v>74</v>
      </c>
      <c r="B5" s="13"/>
      <c r="C5" s="6"/>
      <c r="D5" s="29"/>
      <c r="E5" s="29"/>
    </row>
    <row r="6" spans="1:6" x14ac:dyDescent="0.35">
      <c r="A6" s="6"/>
      <c r="B6" s="6"/>
      <c r="C6" s="6"/>
      <c r="D6" s="29"/>
      <c r="E6" s="29"/>
      <c r="F6" s="29"/>
    </row>
    <row r="7" spans="1:6" x14ac:dyDescent="0.35">
      <c r="A7" s="97" t="s">
        <v>61</v>
      </c>
      <c r="B7" s="98"/>
      <c r="C7" s="98"/>
      <c r="D7" s="99">
        <f>D4</f>
        <v>2024</v>
      </c>
      <c r="E7" s="99"/>
      <c r="F7" s="99"/>
    </row>
    <row r="8" spans="1:6" ht="27" x14ac:dyDescent="0.35">
      <c r="A8" s="98"/>
      <c r="B8" s="98"/>
      <c r="C8" s="98"/>
      <c r="D8" s="30" t="s">
        <v>25</v>
      </c>
      <c r="E8" s="30" t="s">
        <v>26</v>
      </c>
      <c r="F8" s="30" t="s">
        <v>27</v>
      </c>
    </row>
    <row r="9" spans="1:6" x14ac:dyDescent="0.35">
      <c r="A9" s="13" t="s">
        <v>28</v>
      </c>
      <c r="B9" s="13"/>
      <c r="C9" s="13"/>
      <c r="D9" s="29"/>
      <c r="E9" s="29"/>
      <c r="F9" s="29"/>
    </row>
    <row r="10" spans="1:6" x14ac:dyDescent="0.35">
      <c r="A10" s="6"/>
      <c r="B10" s="100" t="s">
        <v>29</v>
      </c>
      <c r="C10" s="101"/>
      <c r="D10" s="76">
        <v>2340.7910000000002</v>
      </c>
      <c r="E10" s="33">
        <v>0.78700000000000003</v>
      </c>
      <c r="F10" s="34">
        <f>D10-E10</f>
        <v>2340.0040000000004</v>
      </c>
    </row>
    <row r="11" spans="1:6" x14ac:dyDescent="0.35">
      <c r="A11" s="6"/>
      <c r="B11" s="102" t="s">
        <v>30</v>
      </c>
      <c r="C11" s="103"/>
      <c r="D11" s="63">
        <v>2406.7840000000001</v>
      </c>
      <c r="E11" s="33">
        <v>1.532</v>
      </c>
      <c r="F11" s="34">
        <f>D11-E11</f>
        <v>2405.252</v>
      </c>
    </row>
    <row r="12" spans="1:6" ht="15" thickBot="1" x14ac:dyDescent="0.4">
      <c r="A12" s="37"/>
      <c r="B12" s="38"/>
      <c r="C12" s="39" t="s">
        <v>31</v>
      </c>
      <c r="D12" s="49">
        <f>D10-D11</f>
        <v>-65.992999999999938</v>
      </c>
      <c r="E12" s="40">
        <f>E10-E11</f>
        <v>-0.745</v>
      </c>
      <c r="F12" s="64">
        <f>F10-F11</f>
        <v>-65.247999999999593</v>
      </c>
    </row>
    <row r="13" spans="1:6" x14ac:dyDescent="0.35">
      <c r="A13" s="6"/>
      <c r="B13" s="41" t="s">
        <v>32</v>
      </c>
      <c r="C13" s="42"/>
      <c r="D13" s="65">
        <v>0.54700000000000004</v>
      </c>
      <c r="E13" s="66">
        <v>0.03</v>
      </c>
      <c r="F13" s="67">
        <f>D13-E13</f>
        <v>0.51700000000000002</v>
      </c>
    </row>
    <row r="14" spans="1:6" x14ac:dyDescent="0.35">
      <c r="A14" s="6"/>
      <c r="B14" s="35" t="s">
        <v>33</v>
      </c>
      <c r="C14" s="36"/>
      <c r="D14" s="65">
        <v>91.652000000000001</v>
      </c>
      <c r="E14" s="66">
        <v>0</v>
      </c>
      <c r="F14" s="34">
        <f>D14-E14</f>
        <v>91.652000000000001</v>
      </c>
    </row>
    <row r="15" spans="1:6" x14ac:dyDescent="0.35">
      <c r="A15" s="13"/>
      <c r="B15" s="43"/>
      <c r="C15" s="44" t="s">
        <v>34</v>
      </c>
      <c r="D15" s="22"/>
      <c r="E15" s="22"/>
      <c r="F15" s="68"/>
    </row>
    <row r="16" spans="1:6" ht="15" thickBot="1" x14ac:dyDescent="0.4">
      <c r="A16" s="37"/>
      <c r="B16" s="38" t="s">
        <v>35</v>
      </c>
      <c r="C16" s="39" t="s">
        <v>36</v>
      </c>
      <c r="D16" s="49">
        <f>D13-D14</f>
        <v>-91.105000000000004</v>
      </c>
      <c r="E16" s="40">
        <f>E13-E14</f>
        <v>0.03</v>
      </c>
      <c r="F16" s="64">
        <f>F13-F14</f>
        <v>-91.135000000000005</v>
      </c>
    </row>
    <row r="17" spans="1:6" x14ac:dyDescent="0.35">
      <c r="A17" s="37"/>
      <c r="B17" s="45" t="s">
        <v>37</v>
      </c>
      <c r="C17" s="46"/>
      <c r="D17" s="33">
        <v>0</v>
      </c>
      <c r="E17" s="33">
        <v>0</v>
      </c>
      <c r="F17" s="34">
        <f>D17-E17</f>
        <v>0</v>
      </c>
    </row>
    <row r="18" spans="1:6" x14ac:dyDescent="0.35">
      <c r="A18" s="37"/>
      <c r="B18" s="47" t="s">
        <v>38</v>
      </c>
      <c r="C18" s="48"/>
      <c r="D18" s="33">
        <v>0</v>
      </c>
      <c r="E18" s="33">
        <v>0</v>
      </c>
      <c r="F18" s="34">
        <f>D18-E18</f>
        <v>0</v>
      </c>
    </row>
    <row r="19" spans="1:6" ht="15" thickBot="1" x14ac:dyDescent="0.4">
      <c r="A19" s="37"/>
      <c r="B19" s="38"/>
      <c r="C19" s="39" t="s">
        <v>39</v>
      </c>
      <c r="D19" s="49">
        <f>D17-D18</f>
        <v>0</v>
      </c>
      <c r="E19" s="40">
        <f>E17-E18</f>
        <v>0</v>
      </c>
      <c r="F19" s="64">
        <f>F17-F18</f>
        <v>0</v>
      </c>
    </row>
    <row r="20" spans="1:6" ht="15" thickBot="1" x14ac:dyDescent="0.4">
      <c r="A20" s="37"/>
      <c r="B20" s="50"/>
      <c r="C20" s="51" t="s">
        <v>40</v>
      </c>
      <c r="D20" s="49">
        <f>D12+D16+D19</f>
        <v>-157.09799999999996</v>
      </c>
      <c r="E20" s="40">
        <f>E12+E16+E19</f>
        <v>-0.71499999999999997</v>
      </c>
      <c r="F20" s="64">
        <f>F12+F16+F19</f>
        <v>-156.38299999999958</v>
      </c>
    </row>
    <row r="21" spans="1:6" x14ac:dyDescent="0.35">
      <c r="A21" s="13" t="s">
        <v>41</v>
      </c>
      <c r="B21" s="6"/>
      <c r="C21" s="13"/>
      <c r="D21" s="22"/>
      <c r="E21" s="22"/>
      <c r="F21" s="22"/>
    </row>
    <row r="22" spans="1:6" x14ac:dyDescent="0.35">
      <c r="A22" s="6"/>
      <c r="B22" s="31" t="s">
        <v>55</v>
      </c>
      <c r="C22" s="32"/>
      <c r="D22" s="13"/>
      <c r="E22" s="13"/>
      <c r="F22" s="13"/>
    </row>
    <row r="23" spans="1:6" x14ac:dyDescent="0.35">
      <c r="A23" s="37"/>
      <c r="B23" s="52"/>
      <c r="C23" s="53" t="s">
        <v>56</v>
      </c>
      <c r="E23" s="13"/>
      <c r="F23" s="54">
        <f>D12+D16+E19</f>
        <v>-157.09799999999996</v>
      </c>
    </row>
    <row r="24" spans="1:6" x14ac:dyDescent="0.35">
      <c r="E24" s="13"/>
      <c r="F24" s="13"/>
    </row>
    <row r="26" spans="1:6" x14ac:dyDescent="0.35">
      <c r="C26" s="1"/>
    </row>
    <row r="28" spans="1:6" x14ac:dyDescent="0.35">
      <c r="A28" s="62" t="s">
        <v>57</v>
      </c>
      <c r="B28" s="6"/>
      <c r="C28" s="13"/>
      <c r="D28" s="29"/>
      <c r="E28" s="13"/>
    </row>
    <row r="29" spans="1:6" x14ac:dyDescent="0.35">
      <c r="A29" s="13"/>
      <c r="B29" s="6"/>
      <c r="C29" s="13"/>
      <c r="D29" s="29"/>
    </row>
    <row r="30" spans="1:6" x14ac:dyDescent="0.35">
      <c r="B30" s="6"/>
      <c r="C30" s="13"/>
      <c r="D30" s="29"/>
    </row>
    <row r="31" spans="1:6" x14ac:dyDescent="0.35">
      <c r="B31" s="6"/>
      <c r="C31" s="23"/>
    </row>
    <row r="32" spans="1:6" x14ac:dyDescent="0.35">
      <c r="B32" s="31"/>
      <c r="C32" s="55" t="s">
        <v>42</v>
      </c>
      <c r="D32" s="60"/>
      <c r="E32" s="61"/>
      <c r="F32" s="32"/>
    </row>
    <row r="33" spans="1:6" x14ac:dyDescent="0.35">
      <c r="B33" s="35"/>
      <c r="C33" s="19" t="s">
        <v>43</v>
      </c>
      <c r="D33" s="33">
        <v>105.682</v>
      </c>
      <c r="E33" s="33"/>
      <c r="F33" s="54">
        <f>D33-E33</f>
        <v>105.682</v>
      </c>
    </row>
    <row r="34" spans="1:6" x14ac:dyDescent="0.35">
      <c r="B34" s="35"/>
      <c r="C34" s="19" t="s">
        <v>44</v>
      </c>
      <c r="D34" s="33">
        <v>241.721</v>
      </c>
      <c r="E34" s="33"/>
      <c r="F34" s="54">
        <f>D34-E34</f>
        <v>241.721</v>
      </c>
    </row>
    <row r="35" spans="1:6" x14ac:dyDescent="0.35">
      <c r="B35" s="35"/>
      <c r="C35" s="19" t="s">
        <v>45</v>
      </c>
      <c r="D35" s="33">
        <v>1.47</v>
      </c>
      <c r="E35" s="33"/>
      <c r="F35" s="54">
        <f>D35-E35</f>
        <v>1.47</v>
      </c>
    </row>
    <row r="36" spans="1:6" x14ac:dyDescent="0.35">
      <c r="B36" s="35"/>
      <c r="C36" s="19" t="s">
        <v>46</v>
      </c>
      <c r="D36" s="33">
        <v>362.904</v>
      </c>
      <c r="E36" s="33"/>
      <c r="F36" s="54">
        <f>D36-E36</f>
        <v>362.904</v>
      </c>
    </row>
    <row r="37" spans="1:6" x14ac:dyDescent="0.35">
      <c r="B37" s="56" t="s">
        <v>14</v>
      </c>
      <c r="C37" s="57" t="s">
        <v>47</v>
      </c>
      <c r="D37" s="54">
        <f>SUM(D33:D36)</f>
        <v>711.77700000000004</v>
      </c>
      <c r="E37" s="54">
        <f>SUM(E33:E36)</f>
        <v>0</v>
      </c>
      <c r="F37" s="54">
        <f>SUM(F33:F36)</f>
        <v>711.77700000000004</v>
      </c>
    </row>
    <row r="38" spans="1:6" x14ac:dyDescent="0.35">
      <c r="B38" s="13"/>
      <c r="C38" s="58"/>
      <c r="D38" s="14"/>
    </row>
    <row r="39" spans="1:6" x14ac:dyDescent="0.35">
      <c r="B39" s="59"/>
      <c r="C39" s="55" t="s">
        <v>48</v>
      </c>
      <c r="D39" s="60"/>
      <c r="E39" s="61"/>
      <c r="F39" s="32"/>
    </row>
    <row r="40" spans="1:6" x14ac:dyDescent="0.35">
      <c r="B40" s="56" t="s">
        <v>16</v>
      </c>
      <c r="C40" s="57" t="s">
        <v>50</v>
      </c>
      <c r="D40" s="69">
        <v>3768</v>
      </c>
      <c r="E40" s="69"/>
      <c r="F40" s="70">
        <f>D40-E40</f>
        <v>3768</v>
      </c>
    </row>
    <row r="41" spans="1:6" x14ac:dyDescent="0.35">
      <c r="C41" s="23"/>
    </row>
    <row r="42" spans="1:6" x14ac:dyDescent="0.35">
      <c r="A42" s="1"/>
      <c r="B42" s="1"/>
      <c r="C42" s="1"/>
      <c r="D42" s="1"/>
    </row>
    <row r="44" spans="1:6" ht="15.5" x14ac:dyDescent="0.35">
      <c r="A44" s="62" t="s">
        <v>58</v>
      </c>
      <c r="B44" s="6"/>
      <c r="C44" s="13"/>
      <c r="D44" s="29"/>
    </row>
    <row r="45" spans="1:6" x14ac:dyDescent="0.35">
      <c r="B45" s="6"/>
      <c r="C45" s="23"/>
      <c r="E45" s="1"/>
    </row>
    <row r="46" spans="1:6" x14ac:dyDescent="0.35">
      <c r="B46" s="31"/>
      <c r="C46" s="55" t="s">
        <v>42</v>
      </c>
      <c r="D46" s="61"/>
      <c r="E46" s="61"/>
      <c r="F46" s="32"/>
    </row>
    <row r="47" spans="1:6" x14ac:dyDescent="0.35">
      <c r="B47" s="35"/>
      <c r="C47" s="19" t="s">
        <v>43</v>
      </c>
      <c r="D47" s="33">
        <v>24.420999999999999</v>
      </c>
      <c r="E47" s="33"/>
      <c r="F47" s="54">
        <f>D47-E47</f>
        <v>24.420999999999999</v>
      </c>
    </row>
    <row r="48" spans="1:6" x14ac:dyDescent="0.35">
      <c r="B48" s="35"/>
      <c r="C48" s="19" t="s">
        <v>44</v>
      </c>
      <c r="D48" s="33">
        <v>0</v>
      </c>
      <c r="E48" s="33"/>
      <c r="F48" s="54">
        <f>D48-E48</f>
        <v>0</v>
      </c>
    </row>
    <row r="49" spans="1:6" x14ac:dyDescent="0.35">
      <c r="B49" s="35"/>
      <c r="C49" s="19" t="s">
        <v>45</v>
      </c>
      <c r="D49" s="33">
        <v>37.920999999999999</v>
      </c>
      <c r="E49" s="33"/>
      <c r="F49" s="54">
        <f>D49-E49</f>
        <v>37.920999999999999</v>
      </c>
    </row>
    <row r="50" spans="1:6" x14ac:dyDescent="0.35">
      <c r="B50" s="35"/>
      <c r="C50" s="19" t="s">
        <v>51</v>
      </c>
      <c r="D50" s="33">
        <v>2.1880000000000002</v>
      </c>
      <c r="E50" s="33"/>
      <c r="F50" s="54">
        <f>D50-E50</f>
        <v>2.1880000000000002</v>
      </c>
    </row>
    <row r="51" spans="1:6" x14ac:dyDescent="0.35">
      <c r="B51" s="56" t="s">
        <v>20</v>
      </c>
      <c r="C51" s="57" t="s">
        <v>47</v>
      </c>
      <c r="D51" s="54">
        <f>SUM(D47:D50)</f>
        <v>64.53</v>
      </c>
      <c r="E51" s="54">
        <f>SUM(E47:E50)</f>
        <v>0</v>
      </c>
      <c r="F51" s="54">
        <f>SUM(F47:F50)</f>
        <v>64.53</v>
      </c>
    </row>
    <row r="52" spans="1:6" x14ac:dyDescent="0.35">
      <c r="C52" s="23"/>
    </row>
    <row r="53" spans="1:6" x14ac:dyDescent="0.35">
      <c r="B53" s="59"/>
      <c r="C53" s="55" t="s">
        <v>48</v>
      </c>
      <c r="D53" s="60"/>
      <c r="E53" s="61"/>
      <c r="F53" s="32"/>
    </row>
    <row r="54" spans="1:6" x14ac:dyDescent="0.35">
      <c r="B54" s="56" t="s">
        <v>49</v>
      </c>
      <c r="C54" s="57" t="s">
        <v>50</v>
      </c>
      <c r="D54" s="69">
        <v>0</v>
      </c>
      <c r="E54" s="69"/>
      <c r="F54" s="54">
        <f>D54-E54</f>
        <v>0</v>
      </c>
    </row>
    <row r="57" spans="1:6" x14ac:dyDescent="0.35">
      <c r="A57" s="1"/>
    </row>
    <row r="59" spans="1:6" ht="12.75" customHeight="1" x14ac:dyDescent="0.35">
      <c r="A59" s="104"/>
      <c r="B59" s="104"/>
      <c r="C59" s="104"/>
      <c r="D59" s="104"/>
      <c r="E59" s="104"/>
      <c r="F59" s="104"/>
    </row>
    <row r="60" spans="1:6" x14ac:dyDescent="0.35">
      <c r="A60" s="104"/>
      <c r="B60" s="104"/>
      <c r="C60" s="104"/>
      <c r="D60" s="104"/>
      <c r="E60" s="104"/>
      <c r="F60" s="104"/>
    </row>
    <row r="61" spans="1:6" x14ac:dyDescent="0.35">
      <c r="A61" s="104"/>
      <c r="B61" s="104"/>
      <c r="C61" s="104"/>
      <c r="D61" s="104"/>
      <c r="E61" s="104"/>
      <c r="F61" s="104"/>
    </row>
    <row r="62" spans="1:6" x14ac:dyDescent="0.35">
      <c r="A62" s="104"/>
      <c r="B62" s="104"/>
      <c r="C62" s="104"/>
      <c r="D62" s="104"/>
      <c r="E62" s="104"/>
      <c r="F62" s="104"/>
    </row>
    <row r="64" spans="1:6" x14ac:dyDescent="0.35">
      <c r="A64" s="95"/>
      <c r="B64" s="96"/>
      <c r="C64" s="96"/>
      <c r="D64" s="96"/>
      <c r="E64" s="96"/>
      <c r="F64" s="96"/>
    </row>
    <row r="65" spans="1:6" x14ac:dyDescent="0.35">
      <c r="A65" s="96"/>
      <c r="B65" s="96"/>
      <c r="C65" s="96"/>
      <c r="D65" s="96"/>
      <c r="E65" s="96"/>
      <c r="F65" s="96"/>
    </row>
    <row r="66" spans="1:6" x14ac:dyDescent="0.3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topLeftCell="A9" workbookViewId="0">
      <selection activeCell="D54" sqref="D54"/>
    </sheetView>
  </sheetViews>
  <sheetFormatPr baseColWidth="10" defaultRowHeight="14.5" x14ac:dyDescent="0.35"/>
  <cols>
    <col min="1" max="1" width="2.453125" style="2" customWidth="1"/>
    <col min="2" max="2" width="3" style="2" customWidth="1"/>
    <col min="3" max="3" width="64.26953125" style="2" customWidth="1"/>
    <col min="4" max="4" width="15.7265625" style="2" customWidth="1"/>
    <col min="5" max="256" width="11.453125" style="2"/>
    <col min="257" max="257" width="2.453125" style="2" customWidth="1"/>
    <col min="258" max="258" width="3" style="2" customWidth="1"/>
    <col min="259" max="259" width="64.26953125" style="2" customWidth="1"/>
    <col min="260" max="260" width="15.7265625" style="2" customWidth="1"/>
    <col min="261" max="512" width="11.453125" style="2"/>
    <col min="513" max="513" width="2.453125" style="2" customWidth="1"/>
    <col min="514" max="514" width="3" style="2" customWidth="1"/>
    <col min="515" max="515" width="64.26953125" style="2" customWidth="1"/>
    <col min="516" max="516" width="15.7265625" style="2" customWidth="1"/>
    <col min="517" max="768" width="11.453125" style="2"/>
    <col min="769" max="769" width="2.453125" style="2" customWidth="1"/>
    <col min="770" max="770" width="3" style="2" customWidth="1"/>
    <col min="771" max="771" width="64.26953125" style="2" customWidth="1"/>
    <col min="772" max="772" width="15.7265625" style="2" customWidth="1"/>
    <col min="773" max="1024" width="11.453125" style="2"/>
    <col min="1025" max="1025" width="2.453125" style="2" customWidth="1"/>
    <col min="1026" max="1026" width="3" style="2" customWidth="1"/>
    <col min="1027" max="1027" width="64.26953125" style="2" customWidth="1"/>
    <col min="1028" max="1028" width="15.7265625" style="2" customWidth="1"/>
    <col min="1029" max="1280" width="11.453125" style="2"/>
    <col min="1281" max="1281" width="2.453125" style="2" customWidth="1"/>
    <col min="1282" max="1282" width="3" style="2" customWidth="1"/>
    <col min="1283" max="1283" width="64.26953125" style="2" customWidth="1"/>
    <col min="1284" max="1284" width="15.7265625" style="2" customWidth="1"/>
    <col min="1285" max="1536" width="11.453125" style="2"/>
    <col min="1537" max="1537" width="2.453125" style="2" customWidth="1"/>
    <col min="1538" max="1538" width="3" style="2" customWidth="1"/>
    <col min="1539" max="1539" width="64.26953125" style="2" customWidth="1"/>
    <col min="1540" max="1540" width="15.7265625" style="2" customWidth="1"/>
    <col min="1541" max="1792" width="11.453125" style="2"/>
    <col min="1793" max="1793" width="2.453125" style="2" customWidth="1"/>
    <col min="1794" max="1794" width="3" style="2" customWidth="1"/>
    <col min="1795" max="1795" width="64.26953125" style="2" customWidth="1"/>
    <col min="1796" max="1796" width="15.7265625" style="2" customWidth="1"/>
    <col min="1797" max="2048" width="11.453125" style="2"/>
    <col min="2049" max="2049" width="2.453125" style="2" customWidth="1"/>
    <col min="2050" max="2050" width="3" style="2" customWidth="1"/>
    <col min="2051" max="2051" width="64.26953125" style="2" customWidth="1"/>
    <col min="2052" max="2052" width="15.7265625" style="2" customWidth="1"/>
    <col min="2053" max="2304" width="11.453125" style="2"/>
    <col min="2305" max="2305" width="2.453125" style="2" customWidth="1"/>
    <col min="2306" max="2306" width="3" style="2" customWidth="1"/>
    <col min="2307" max="2307" width="64.26953125" style="2" customWidth="1"/>
    <col min="2308" max="2308" width="15.7265625" style="2" customWidth="1"/>
    <col min="2309" max="2560" width="11.453125" style="2"/>
    <col min="2561" max="2561" width="2.453125" style="2" customWidth="1"/>
    <col min="2562" max="2562" width="3" style="2" customWidth="1"/>
    <col min="2563" max="2563" width="64.26953125" style="2" customWidth="1"/>
    <col min="2564" max="2564" width="15.7265625" style="2" customWidth="1"/>
    <col min="2565" max="2816" width="11.453125" style="2"/>
    <col min="2817" max="2817" width="2.453125" style="2" customWidth="1"/>
    <col min="2818" max="2818" width="3" style="2" customWidth="1"/>
    <col min="2819" max="2819" width="64.26953125" style="2" customWidth="1"/>
    <col min="2820" max="2820" width="15.7265625" style="2" customWidth="1"/>
    <col min="2821" max="3072" width="11.453125" style="2"/>
    <col min="3073" max="3073" width="2.453125" style="2" customWidth="1"/>
    <col min="3074" max="3074" width="3" style="2" customWidth="1"/>
    <col min="3075" max="3075" width="64.26953125" style="2" customWidth="1"/>
    <col min="3076" max="3076" width="15.7265625" style="2" customWidth="1"/>
    <col min="3077" max="3328" width="11.453125" style="2"/>
    <col min="3329" max="3329" width="2.453125" style="2" customWidth="1"/>
    <col min="3330" max="3330" width="3" style="2" customWidth="1"/>
    <col min="3331" max="3331" width="64.26953125" style="2" customWidth="1"/>
    <col min="3332" max="3332" width="15.7265625" style="2" customWidth="1"/>
    <col min="3333" max="3584" width="11.453125" style="2"/>
    <col min="3585" max="3585" width="2.453125" style="2" customWidth="1"/>
    <col min="3586" max="3586" width="3" style="2" customWidth="1"/>
    <col min="3587" max="3587" width="64.26953125" style="2" customWidth="1"/>
    <col min="3588" max="3588" width="15.7265625" style="2" customWidth="1"/>
    <col min="3589" max="3840" width="11.453125" style="2"/>
    <col min="3841" max="3841" width="2.453125" style="2" customWidth="1"/>
    <col min="3842" max="3842" width="3" style="2" customWidth="1"/>
    <col min="3843" max="3843" width="64.26953125" style="2" customWidth="1"/>
    <col min="3844" max="3844" width="15.7265625" style="2" customWidth="1"/>
    <col min="3845" max="4096" width="11.453125" style="2"/>
    <col min="4097" max="4097" width="2.453125" style="2" customWidth="1"/>
    <col min="4098" max="4098" width="3" style="2" customWidth="1"/>
    <col min="4099" max="4099" width="64.26953125" style="2" customWidth="1"/>
    <col min="4100" max="4100" width="15.7265625" style="2" customWidth="1"/>
    <col min="4101" max="4352" width="11.453125" style="2"/>
    <col min="4353" max="4353" width="2.453125" style="2" customWidth="1"/>
    <col min="4354" max="4354" width="3" style="2" customWidth="1"/>
    <col min="4355" max="4355" width="64.26953125" style="2" customWidth="1"/>
    <col min="4356" max="4356" width="15.7265625" style="2" customWidth="1"/>
    <col min="4357" max="4608" width="11.453125" style="2"/>
    <col min="4609" max="4609" width="2.453125" style="2" customWidth="1"/>
    <col min="4610" max="4610" width="3" style="2" customWidth="1"/>
    <col min="4611" max="4611" width="64.26953125" style="2" customWidth="1"/>
    <col min="4612" max="4612" width="15.7265625" style="2" customWidth="1"/>
    <col min="4613" max="4864" width="11.453125" style="2"/>
    <col min="4865" max="4865" width="2.453125" style="2" customWidth="1"/>
    <col min="4866" max="4866" width="3" style="2" customWidth="1"/>
    <col min="4867" max="4867" width="64.26953125" style="2" customWidth="1"/>
    <col min="4868" max="4868" width="15.7265625" style="2" customWidth="1"/>
    <col min="4869" max="5120" width="11.453125" style="2"/>
    <col min="5121" max="5121" width="2.453125" style="2" customWidth="1"/>
    <col min="5122" max="5122" width="3" style="2" customWidth="1"/>
    <col min="5123" max="5123" width="64.26953125" style="2" customWidth="1"/>
    <col min="5124" max="5124" width="15.7265625" style="2" customWidth="1"/>
    <col min="5125" max="5376" width="11.453125" style="2"/>
    <col min="5377" max="5377" width="2.453125" style="2" customWidth="1"/>
    <col min="5378" max="5378" width="3" style="2" customWidth="1"/>
    <col min="5379" max="5379" width="64.26953125" style="2" customWidth="1"/>
    <col min="5380" max="5380" width="15.7265625" style="2" customWidth="1"/>
    <col min="5381" max="5632" width="11.453125" style="2"/>
    <col min="5633" max="5633" width="2.453125" style="2" customWidth="1"/>
    <col min="5634" max="5634" width="3" style="2" customWidth="1"/>
    <col min="5635" max="5635" width="64.26953125" style="2" customWidth="1"/>
    <col min="5636" max="5636" width="15.7265625" style="2" customWidth="1"/>
    <col min="5637" max="5888" width="11.453125" style="2"/>
    <col min="5889" max="5889" width="2.453125" style="2" customWidth="1"/>
    <col min="5890" max="5890" width="3" style="2" customWidth="1"/>
    <col min="5891" max="5891" width="64.26953125" style="2" customWidth="1"/>
    <col min="5892" max="5892" width="15.7265625" style="2" customWidth="1"/>
    <col min="5893" max="6144" width="11.453125" style="2"/>
    <col min="6145" max="6145" width="2.453125" style="2" customWidth="1"/>
    <col min="6146" max="6146" width="3" style="2" customWidth="1"/>
    <col min="6147" max="6147" width="64.26953125" style="2" customWidth="1"/>
    <col min="6148" max="6148" width="15.7265625" style="2" customWidth="1"/>
    <col min="6149" max="6400" width="11.453125" style="2"/>
    <col min="6401" max="6401" width="2.453125" style="2" customWidth="1"/>
    <col min="6402" max="6402" width="3" style="2" customWidth="1"/>
    <col min="6403" max="6403" width="64.26953125" style="2" customWidth="1"/>
    <col min="6404" max="6404" width="15.7265625" style="2" customWidth="1"/>
    <col min="6405" max="6656" width="11.453125" style="2"/>
    <col min="6657" max="6657" width="2.453125" style="2" customWidth="1"/>
    <col min="6658" max="6658" width="3" style="2" customWidth="1"/>
    <col min="6659" max="6659" width="64.26953125" style="2" customWidth="1"/>
    <col min="6660" max="6660" width="15.7265625" style="2" customWidth="1"/>
    <col min="6661" max="6912" width="11.453125" style="2"/>
    <col min="6913" max="6913" width="2.453125" style="2" customWidth="1"/>
    <col min="6914" max="6914" width="3" style="2" customWidth="1"/>
    <col min="6915" max="6915" width="64.26953125" style="2" customWidth="1"/>
    <col min="6916" max="6916" width="15.7265625" style="2" customWidth="1"/>
    <col min="6917" max="7168" width="11.453125" style="2"/>
    <col min="7169" max="7169" width="2.453125" style="2" customWidth="1"/>
    <col min="7170" max="7170" width="3" style="2" customWidth="1"/>
    <col min="7171" max="7171" width="64.26953125" style="2" customWidth="1"/>
    <col min="7172" max="7172" width="15.7265625" style="2" customWidth="1"/>
    <col min="7173" max="7424" width="11.453125" style="2"/>
    <col min="7425" max="7425" width="2.453125" style="2" customWidth="1"/>
    <col min="7426" max="7426" width="3" style="2" customWidth="1"/>
    <col min="7427" max="7427" width="64.26953125" style="2" customWidth="1"/>
    <col min="7428" max="7428" width="15.7265625" style="2" customWidth="1"/>
    <col min="7429" max="7680" width="11.453125" style="2"/>
    <col min="7681" max="7681" width="2.453125" style="2" customWidth="1"/>
    <col min="7682" max="7682" width="3" style="2" customWidth="1"/>
    <col min="7683" max="7683" width="64.26953125" style="2" customWidth="1"/>
    <col min="7684" max="7684" width="15.7265625" style="2" customWidth="1"/>
    <col min="7685" max="7936" width="11.453125" style="2"/>
    <col min="7937" max="7937" width="2.453125" style="2" customWidth="1"/>
    <col min="7938" max="7938" width="3" style="2" customWidth="1"/>
    <col min="7939" max="7939" width="64.26953125" style="2" customWidth="1"/>
    <col min="7940" max="7940" width="15.7265625" style="2" customWidth="1"/>
    <col min="7941" max="8192" width="11.453125" style="2"/>
    <col min="8193" max="8193" width="2.453125" style="2" customWidth="1"/>
    <col min="8194" max="8194" width="3" style="2" customWidth="1"/>
    <col min="8195" max="8195" width="64.26953125" style="2" customWidth="1"/>
    <col min="8196" max="8196" width="15.7265625" style="2" customWidth="1"/>
    <col min="8197" max="8448" width="11.453125" style="2"/>
    <col min="8449" max="8449" width="2.453125" style="2" customWidth="1"/>
    <col min="8450" max="8450" width="3" style="2" customWidth="1"/>
    <col min="8451" max="8451" width="64.26953125" style="2" customWidth="1"/>
    <col min="8452" max="8452" width="15.7265625" style="2" customWidth="1"/>
    <col min="8453" max="8704" width="11.453125" style="2"/>
    <col min="8705" max="8705" width="2.453125" style="2" customWidth="1"/>
    <col min="8706" max="8706" width="3" style="2" customWidth="1"/>
    <col min="8707" max="8707" width="64.26953125" style="2" customWidth="1"/>
    <col min="8708" max="8708" width="15.7265625" style="2" customWidth="1"/>
    <col min="8709" max="8960" width="11.453125" style="2"/>
    <col min="8961" max="8961" width="2.453125" style="2" customWidth="1"/>
    <col min="8962" max="8962" width="3" style="2" customWidth="1"/>
    <col min="8963" max="8963" width="64.26953125" style="2" customWidth="1"/>
    <col min="8964" max="8964" width="15.7265625" style="2" customWidth="1"/>
    <col min="8965" max="9216" width="11.453125" style="2"/>
    <col min="9217" max="9217" width="2.453125" style="2" customWidth="1"/>
    <col min="9218" max="9218" width="3" style="2" customWidth="1"/>
    <col min="9219" max="9219" width="64.26953125" style="2" customWidth="1"/>
    <col min="9220" max="9220" width="15.7265625" style="2" customWidth="1"/>
    <col min="9221" max="9472" width="11.453125" style="2"/>
    <col min="9473" max="9473" width="2.453125" style="2" customWidth="1"/>
    <col min="9474" max="9474" width="3" style="2" customWidth="1"/>
    <col min="9475" max="9475" width="64.26953125" style="2" customWidth="1"/>
    <col min="9476" max="9476" width="15.7265625" style="2" customWidth="1"/>
    <col min="9477" max="9728" width="11.453125" style="2"/>
    <col min="9729" max="9729" width="2.453125" style="2" customWidth="1"/>
    <col min="9730" max="9730" width="3" style="2" customWidth="1"/>
    <col min="9731" max="9731" width="64.26953125" style="2" customWidth="1"/>
    <col min="9732" max="9732" width="15.7265625" style="2" customWidth="1"/>
    <col min="9733" max="9984" width="11.453125" style="2"/>
    <col min="9985" max="9985" width="2.453125" style="2" customWidth="1"/>
    <col min="9986" max="9986" width="3" style="2" customWidth="1"/>
    <col min="9987" max="9987" width="64.26953125" style="2" customWidth="1"/>
    <col min="9988" max="9988" width="15.7265625" style="2" customWidth="1"/>
    <col min="9989" max="10240" width="11.453125" style="2"/>
    <col min="10241" max="10241" width="2.453125" style="2" customWidth="1"/>
    <col min="10242" max="10242" width="3" style="2" customWidth="1"/>
    <col min="10243" max="10243" width="64.26953125" style="2" customWidth="1"/>
    <col min="10244" max="10244" width="15.7265625" style="2" customWidth="1"/>
    <col min="10245" max="10496" width="11.453125" style="2"/>
    <col min="10497" max="10497" width="2.453125" style="2" customWidth="1"/>
    <col min="10498" max="10498" width="3" style="2" customWidth="1"/>
    <col min="10499" max="10499" width="64.26953125" style="2" customWidth="1"/>
    <col min="10500" max="10500" width="15.7265625" style="2" customWidth="1"/>
    <col min="10501" max="10752" width="11.453125" style="2"/>
    <col min="10753" max="10753" width="2.453125" style="2" customWidth="1"/>
    <col min="10754" max="10754" width="3" style="2" customWidth="1"/>
    <col min="10755" max="10755" width="64.26953125" style="2" customWidth="1"/>
    <col min="10756" max="10756" width="15.7265625" style="2" customWidth="1"/>
    <col min="10757" max="11008" width="11.453125" style="2"/>
    <col min="11009" max="11009" width="2.453125" style="2" customWidth="1"/>
    <col min="11010" max="11010" width="3" style="2" customWidth="1"/>
    <col min="11011" max="11011" width="64.26953125" style="2" customWidth="1"/>
    <col min="11012" max="11012" width="15.7265625" style="2" customWidth="1"/>
    <col min="11013" max="11264" width="11.453125" style="2"/>
    <col min="11265" max="11265" width="2.453125" style="2" customWidth="1"/>
    <col min="11266" max="11266" width="3" style="2" customWidth="1"/>
    <col min="11267" max="11267" width="64.26953125" style="2" customWidth="1"/>
    <col min="11268" max="11268" width="15.7265625" style="2" customWidth="1"/>
    <col min="11269" max="11520" width="11.453125" style="2"/>
    <col min="11521" max="11521" width="2.453125" style="2" customWidth="1"/>
    <col min="11522" max="11522" width="3" style="2" customWidth="1"/>
    <col min="11523" max="11523" width="64.26953125" style="2" customWidth="1"/>
    <col min="11524" max="11524" width="15.7265625" style="2" customWidth="1"/>
    <col min="11525" max="11776" width="11.453125" style="2"/>
    <col min="11777" max="11777" width="2.453125" style="2" customWidth="1"/>
    <col min="11778" max="11778" width="3" style="2" customWidth="1"/>
    <col min="11779" max="11779" width="64.26953125" style="2" customWidth="1"/>
    <col min="11780" max="11780" width="15.7265625" style="2" customWidth="1"/>
    <col min="11781" max="12032" width="11.453125" style="2"/>
    <col min="12033" max="12033" width="2.453125" style="2" customWidth="1"/>
    <col min="12034" max="12034" width="3" style="2" customWidth="1"/>
    <col min="12035" max="12035" width="64.26953125" style="2" customWidth="1"/>
    <col min="12036" max="12036" width="15.7265625" style="2" customWidth="1"/>
    <col min="12037" max="12288" width="11.453125" style="2"/>
    <col min="12289" max="12289" width="2.453125" style="2" customWidth="1"/>
    <col min="12290" max="12290" width="3" style="2" customWidth="1"/>
    <col min="12291" max="12291" width="64.26953125" style="2" customWidth="1"/>
    <col min="12292" max="12292" width="15.7265625" style="2" customWidth="1"/>
    <col min="12293" max="12544" width="11.453125" style="2"/>
    <col min="12545" max="12545" width="2.453125" style="2" customWidth="1"/>
    <col min="12546" max="12546" width="3" style="2" customWidth="1"/>
    <col min="12547" max="12547" width="64.26953125" style="2" customWidth="1"/>
    <col min="12548" max="12548" width="15.7265625" style="2" customWidth="1"/>
    <col min="12549" max="12800" width="11.453125" style="2"/>
    <col min="12801" max="12801" width="2.453125" style="2" customWidth="1"/>
    <col min="12802" max="12802" width="3" style="2" customWidth="1"/>
    <col min="12803" max="12803" width="64.26953125" style="2" customWidth="1"/>
    <col min="12804" max="12804" width="15.7265625" style="2" customWidth="1"/>
    <col min="12805" max="13056" width="11.453125" style="2"/>
    <col min="13057" max="13057" width="2.453125" style="2" customWidth="1"/>
    <col min="13058" max="13058" width="3" style="2" customWidth="1"/>
    <col min="13059" max="13059" width="64.26953125" style="2" customWidth="1"/>
    <col min="13060" max="13060" width="15.7265625" style="2" customWidth="1"/>
    <col min="13061" max="13312" width="11.453125" style="2"/>
    <col min="13313" max="13313" width="2.453125" style="2" customWidth="1"/>
    <col min="13314" max="13314" width="3" style="2" customWidth="1"/>
    <col min="13315" max="13315" width="64.26953125" style="2" customWidth="1"/>
    <col min="13316" max="13316" width="15.7265625" style="2" customWidth="1"/>
    <col min="13317" max="13568" width="11.453125" style="2"/>
    <col min="13569" max="13569" width="2.453125" style="2" customWidth="1"/>
    <col min="13570" max="13570" width="3" style="2" customWidth="1"/>
    <col min="13571" max="13571" width="64.26953125" style="2" customWidth="1"/>
    <col min="13572" max="13572" width="15.7265625" style="2" customWidth="1"/>
    <col min="13573" max="13824" width="11.453125" style="2"/>
    <col min="13825" max="13825" width="2.453125" style="2" customWidth="1"/>
    <col min="13826" max="13826" width="3" style="2" customWidth="1"/>
    <col min="13827" max="13827" width="64.26953125" style="2" customWidth="1"/>
    <col min="13828" max="13828" width="15.7265625" style="2" customWidth="1"/>
    <col min="13829" max="14080" width="11.453125" style="2"/>
    <col min="14081" max="14081" width="2.453125" style="2" customWidth="1"/>
    <col min="14082" max="14082" width="3" style="2" customWidth="1"/>
    <col min="14083" max="14083" width="64.26953125" style="2" customWidth="1"/>
    <col min="14084" max="14084" width="15.7265625" style="2" customWidth="1"/>
    <col min="14085" max="14336" width="11.453125" style="2"/>
    <col min="14337" max="14337" width="2.453125" style="2" customWidth="1"/>
    <col min="14338" max="14338" width="3" style="2" customWidth="1"/>
    <col min="14339" max="14339" width="64.26953125" style="2" customWidth="1"/>
    <col min="14340" max="14340" width="15.7265625" style="2" customWidth="1"/>
    <col min="14341" max="14592" width="11.453125" style="2"/>
    <col min="14593" max="14593" width="2.453125" style="2" customWidth="1"/>
    <col min="14594" max="14594" width="3" style="2" customWidth="1"/>
    <col min="14595" max="14595" width="64.26953125" style="2" customWidth="1"/>
    <col min="14596" max="14596" width="15.7265625" style="2" customWidth="1"/>
    <col min="14597" max="14848" width="11.453125" style="2"/>
    <col min="14849" max="14849" width="2.453125" style="2" customWidth="1"/>
    <col min="14850" max="14850" width="3" style="2" customWidth="1"/>
    <col min="14851" max="14851" width="64.26953125" style="2" customWidth="1"/>
    <col min="14852" max="14852" width="15.7265625" style="2" customWidth="1"/>
    <col min="14853" max="15104" width="11.453125" style="2"/>
    <col min="15105" max="15105" width="2.453125" style="2" customWidth="1"/>
    <col min="15106" max="15106" width="3" style="2" customWidth="1"/>
    <col min="15107" max="15107" width="64.26953125" style="2" customWidth="1"/>
    <col min="15108" max="15108" width="15.7265625" style="2" customWidth="1"/>
    <col min="15109" max="15360" width="11.453125" style="2"/>
    <col min="15361" max="15361" width="2.453125" style="2" customWidth="1"/>
    <col min="15362" max="15362" width="3" style="2" customWidth="1"/>
    <col min="15363" max="15363" width="64.26953125" style="2" customWidth="1"/>
    <col min="15364" max="15364" width="15.7265625" style="2" customWidth="1"/>
    <col min="15365" max="15616" width="11.453125" style="2"/>
    <col min="15617" max="15617" width="2.453125" style="2" customWidth="1"/>
    <col min="15618" max="15618" width="3" style="2" customWidth="1"/>
    <col min="15619" max="15619" width="64.26953125" style="2" customWidth="1"/>
    <col min="15620" max="15620" width="15.7265625" style="2" customWidth="1"/>
    <col min="15621" max="15872" width="11.453125" style="2"/>
    <col min="15873" max="15873" width="2.453125" style="2" customWidth="1"/>
    <col min="15874" max="15874" width="3" style="2" customWidth="1"/>
    <col min="15875" max="15875" width="64.26953125" style="2" customWidth="1"/>
    <col min="15876" max="15876" width="15.7265625" style="2" customWidth="1"/>
    <col min="15877" max="16128" width="11.453125" style="2"/>
    <col min="16129" max="16129" width="2.453125" style="2" customWidth="1"/>
    <col min="16130" max="16130" width="3" style="2" customWidth="1"/>
    <col min="16131" max="16131" width="64.26953125" style="2" customWidth="1"/>
    <col min="16132" max="16132" width="15.7265625" style="2" customWidth="1"/>
    <col min="16133" max="16384" width="11.453125" style="2"/>
  </cols>
  <sheetData>
    <row r="1" spans="1:6" x14ac:dyDescent="0.35">
      <c r="A1" s="1" t="s">
        <v>52</v>
      </c>
    </row>
    <row r="2" spans="1:6" x14ac:dyDescent="0.35">
      <c r="C2" s="4" t="s">
        <v>53</v>
      </c>
    </row>
    <row r="3" spans="1:6" x14ac:dyDescent="0.35">
      <c r="C3" s="7" t="s">
        <v>54</v>
      </c>
      <c r="D3" s="77" t="s">
        <v>62</v>
      </c>
    </row>
    <row r="4" spans="1:6" ht="15.5" x14ac:dyDescent="0.4">
      <c r="C4" s="27" t="s">
        <v>24</v>
      </c>
      <c r="D4" s="78">
        <f>Steuerung!C1</f>
        <v>2025</v>
      </c>
      <c r="F4" s="28"/>
    </row>
    <row r="5" spans="1:6" x14ac:dyDescent="0.35">
      <c r="A5" s="3" t="s">
        <v>74</v>
      </c>
      <c r="B5" s="13"/>
      <c r="C5" s="6"/>
      <c r="D5" s="29"/>
      <c r="E5" s="29"/>
    </row>
    <row r="6" spans="1:6" x14ac:dyDescent="0.35">
      <c r="A6" s="6"/>
      <c r="B6" s="6"/>
      <c r="C6" s="6"/>
      <c r="D6" s="29"/>
      <c r="E6" s="29"/>
      <c r="F6" s="29"/>
    </row>
    <row r="7" spans="1:6" x14ac:dyDescent="0.35">
      <c r="A7" s="97" t="s">
        <v>61</v>
      </c>
      <c r="B7" s="98"/>
      <c r="C7" s="98"/>
      <c r="D7" s="99">
        <f>D4</f>
        <v>2025</v>
      </c>
      <c r="E7" s="99"/>
      <c r="F7" s="99"/>
    </row>
    <row r="8" spans="1:6" ht="27" x14ac:dyDescent="0.35">
      <c r="A8" s="98"/>
      <c r="B8" s="98"/>
      <c r="C8" s="98"/>
      <c r="D8" s="30" t="s">
        <v>25</v>
      </c>
      <c r="E8" s="30" t="s">
        <v>26</v>
      </c>
      <c r="F8" s="30" t="s">
        <v>27</v>
      </c>
    </row>
    <row r="9" spans="1:6" x14ac:dyDescent="0.35">
      <c r="A9" s="13" t="s">
        <v>28</v>
      </c>
      <c r="B9" s="13"/>
      <c r="C9" s="13"/>
      <c r="D9" s="29"/>
      <c r="E9" s="29"/>
      <c r="F9" s="29"/>
    </row>
    <row r="10" spans="1:6" x14ac:dyDescent="0.35">
      <c r="A10" s="6"/>
      <c r="B10" s="100" t="s">
        <v>29</v>
      </c>
      <c r="C10" s="101"/>
      <c r="D10" s="63">
        <v>2413.277</v>
      </c>
      <c r="E10" s="33">
        <v>0.78</v>
      </c>
      <c r="F10" s="34">
        <f>D10-E10</f>
        <v>2412.4969999999998</v>
      </c>
    </row>
    <row r="11" spans="1:6" x14ac:dyDescent="0.35">
      <c r="A11" s="6"/>
      <c r="B11" s="102" t="s">
        <v>30</v>
      </c>
      <c r="C11" s="103"/>
      <c r="D11" s="63">
        <v>2488.866</v>
      </c>
      <c r="E11" s="33">
        <v>1.452</v>
      </c>
      <c r="F11" s="34">
        <f>D11-E11</f>
        <v>2487.4139999999998</v>
      </c>
    </row>
    <row r="12" spans="1:6" ht="15" thickBot="1" x14ac:dyDescent="0.4">
      <c r="A12" s="37"/>
      <c r="B12" s="38"/>
      <c r="C12" s="39" t="s">
        <v>31</v>
      </c>
      <c r="D12" s="49">
        <f>D10-D11</f>
        <v>-75.588999999999942</v>
      </c>
      <c r="E12" s="40">
        <f>E10-E11</f>
        <v>-0.67199999999999993</v>
      </c>
      <c r="F12" s="64">
        <f>F10-F11</f>
        <v>-74.916999999999916</v>
      </c>
    </row>
    <row r="13" spans="1:6" x14ac:dyDescent="0.35">
      <c r="A13" s="6"/>
      <c r="B13" s="41" t="s">
        <v>32</v>
      </c>
      <c r="C13" s="42"/>
      <c r="D13" s="65">
        <v>0.127</v>
      </c>
      <c r="E13" s="66">
        <v>0.03</v>
      </c>
      <c r="F13" s="67">
        <f>D13-E13</f>
        <v>9.7000000000000003E-2</v>
      </c>
    </row>
    <row r="14" spans="1:6" x14ac:dyDescent="0.35">
      <c r="A14" s="6"/>
      <c r="B14" s="35" t="s">
        <v>33</v>
      </c>
      <c r="C14" s="36"/>
      <c r="D14" s="65">
        <v>116.083</v>
      </c>
      <c r="E14" s="66">
        <v>0.309</v>
      </c>
      <c r="F14" s="34">
        <f>D14-E14</f>
        <v>115.774</v>
      </c>
    </row>
    <row r="15" spans="1:6" x14ac:dyDescent="0.35">
      <c r="A15" s="13"/>
      <c r="B15" s="43"/>
      <c r="C15" s="44" t="s">
        <v>34</v>
      </c>
      <c r="D15" s="22"/>
      <c r="E15" s="22"/>
      <c r="F15" s="68"/>
    </row>
    <row r="16" spans="1:6" ht="15" thickBot="1" x14ac:dyDescent="0.4">
      <c r="A16" s="37"/>
      <c r="B16" s="38" t="s">
        <v>35</v>
      </c>
      <c r="C16" s="39" t="s">
        <v>36</v>
      </c>
      <c r="D16" s="49">
        <f>D13-D14</f>
        <v>-115.956</v>
      </c>
      <c r="E16" s="40">
        <f>E13-E14</f>
        <v>-0.27900000000000003</v>
      </c>
      <c r="F16" s="64">
        <f>F13-F14</f>
        <v>-115.67700000000001</v>
      </c>
    </row>
    <row r="17" spans="1:6" x14ac:dyDescent="0.35">
      <c r="A17" s="37"/>
      <c r="B17" s="45" t="s">
        <v>37</v>
      </c>
      <c r="C17" s="46"/>
      <c r="D17" s="33">
        <v>0</v>
      </c>
      <c r="E17" s="33">
        <v>0</v>
      </c>
      <c r="F17" s="34">
        <f>D17-E17</f>
        <v>0</v>
      </c>
    </row>
    <row r="18" spans="1:6" x14ac:dyDescent="0.35">
      <c r="A18" s="37"/>
      <c r="B18" s="47" t="s">
        <v>38</v>
      </c>
      <c r="C18" s="48"/>
      <c r="D18" s="33">
        <v>0</v>
      </c>
      <c r="E18" s="33">
        <v>0</v>
      </c>
      <c r="F18" s="34">
        <f>D18-E18</f>
        <v>0</v>
      </c>
    </row>
    <row r="19" spans="1:6" ht="15" thickBot="1" x14ac:dyDescent="0.4">
      <c r="A19" s="37"/>
      <c r="B19" s="38"/>
      <c r="C19" s="39" t="s">
        <v>39</v>
      </c>
      <c r="D19" s="49">
        <f>D17-D18</f>
        <v>0</v>
      </c>
      <c r="E19" s="40">
        <f>E17-E18</f>
        <v>0</v>
      </c>
      <c r="F19" s="64">
        <f>F17-F18</f>
        <v>0</v>
      </c>
    </row>
    <row r="20" spans="1:6" ht="15" thickBot="1" x14ac:dyDescent="0.4">
      <c r="A20" s="37"/>
      <c r="B20" s="50"/>
      <c r="C20" s="51" t="s">
        <v>40</v>
      </c>
      <c r="D20" s="49">
        <f>D12+D16+D19</f>
        <v>-191.54499999999996</v>
      </c>
      <c r="E20" s="40">
        <f>E12+E16+E19</f>
        <v>-0.95099999999999996</v>
      </c>
      <c r="F20" s="64">
        <f>F12+F16+F19</f>
        <v>-190.59399999999994</v>
      </c>
    </row>
    <row r="21" spans="1:6" x14ac:dyDescent="0.35">
      <c r="A21" s="13" t="s">
        <v>41</v>
      </c>
      <c r="B21" s="6"/>
      <c r="C21" s="13"/>
      <c r="D21" s="22"/>
      <c r="E21" s="22"/>
      <c r="F21" s="22"/>
    </row>
    <row r="22" spans="1:6" x14ac:dyDescent="0.35">
      <c r="A22" s="6"/>
      <c r="B22" s="31" t="s">
        <v>55</v>
      </c>
      <c r="C22" s="32"/>
      <c r="D22" s="13"/>
      <c r="E22" s="13"/>
      <c r="F22" s="13"/>
    </row>
    <row r="23" spans="1:6" x14ac:dyDescent="0.35">
      <c r="A23" s="37"/>
      <c r="B23" s="52"/>
      <c r="C23" s="53" t="s">
        <v>56</v>
      </c>
      <c r="E23" s="13"/>
      <c r="F23" s="54">
        <f>D12+D16+E19</f>
        <v>-191.54499999999996</v>
      </c>
    </row>
    <row r="24" spans="1:6" x14ac:dyDescent="0.35">
      <c r="E24" s="13"/>
      <c r="F24" s="13"/>
    </row>
    <row r="26" spans="1:6" x14ac:dyDescent="0.35">
      <c r="C26" s="1"/>
    </row>
    <row r="28" spans="1:6" x14ac:dyDescent="0.35">
      <c r="A28" s="62" t="s">
        <v>57</v>
      </c>
      <c r="B28" s="6"/>
      <c r="C28" s="13"/>
      <c r="D28" s="29"/>
      <c r="E28" s="13"/>
    </row>
    <row r="29" spans="1:6" x14ac:dyDescent="0.35">
      <c r="A29" s="13"/>
      <c r="B29" s="6"/>
      <c r="C29" s="13"/>
      <c r="D29" s="29"/>
    </row>
    <row r="30" spans="1:6" x14ac:dyDescent="0.35">
      <c r="B30" s="6"/>
      <c r="C30" s="13"/>
      <c r="D30" s="29"/>
    </row>
    <row r="31" spans="1:6" x14ac:dyDescent="0.35">
      <c r="B31" s="6"/>
      <c r="C31" s="23"/>
    </row>
    <row r="32" spans="1:6" x14ac:dyDescent="0.35">
      <c r="B32" s="31"/>
      <c r="C32" s="55" t="s">
        <v>42</v>
      </c>
      <c r="D32" s="60"/>
      <c r="E32" s="61"/>
      <c r="F32" s="32"/>
    </row>
    <row r="33" spans="1:6" x14ac:dyDescent="0.35">
      <c r="B33" s="35"/>
      <c r="C33" s="19" t="s">
        <v>43</v>
      </c>
      <c r="D33" s="33">
        <v>120</v>
      </c>
      <c r="E33" s="33"/>
      <c r="F33" s="54">
        <f>D33-E33</f>
        <v>120</v>
      </c>
    </row>
    <row r="34" spans="1:6" x14ac:dyDescent="0.35">
      <c r="B34" s="35"/>
      <c r="C34" s="19" t="s">
        <v>44</v>
      </c>
      <c r="D34" s="33">
        <v>251.721</v>
      </c>
      <c r="E34" s="33"/>
      <c r="F34" s="54">
        <f>D34-E34</f>
        <v>251.721</v>
      </c>
    </row>
    <row r="35" spans="1:6" x14ac:dyDescent="0.35">
      <c r="B35" s="35"/>
      <c r="C35" s="19" t="s">
        <v>45</v>
      </c>
      <c r="D35" s="33">
        <v>1</v>
      </c>
      <c r="E35" s="33"/>
      <c r="F35" s="54">
        <f>D35-E35</f>
        <v>1</v>
      </c>
    </row>
    <row r="36" spans="1:6" x14ac:dyDescent="0.35">
      <c r="B36" s="35"/>
      <c r="C36" s="19" t="s">
        <v>46</v>
      </c>
      <c r="D36" s="33">
        <v>362.32100000000003</v>
      </c>
      <c r="E36" s="33"/>
      <c r="F36" s="54">
        <f>D36-E36</f>
        <v>362.32100000000003</v>
      </c>
    </row>
    <row r="37" spans="1:6" x14ac:dyDescent="0.35">
      <c r="B37" s="56" t="s">
        <v>14</v>
      </c>
      <c r="C37" s="57" t="s">
        <v>47</v>
      </c>
      <c r="D37" s="54">
        <f>SUM(D33:D36)</f>
        <v>735.04200000000003</v>
      </c>
      <c r="E37" s="54">
        <f>SUM(E33:E36)</f>
        <v>0</v>
      </c>
      <c r="F37" s="54">
        <f>SUM(F33:F36)</f>
        <v>735.04200000000003</v>
      </c>
    </row>
    <row r="38" spans="1:6" x14ac:dyDescent="0.35">
      <c r="B38" s="13"/>
      <c r="C38" s="58"/>
      <c r="D38" s="14"/>
    </row>
    <row r="39" spans="1:6" x14ac:dyDescent="0.35">
      <c r="B39" s="59"/>
      <c r="C39" s="55" t="s">
        <v>48</v>
      </c>
      <c r="D39" s="60"/>
      <c r="E39" s="61"/>
      <c r="F39" s="32"/>
    </row>
    <row r="40" spans="1:6" x14ac:dyDescent="0.35">
      <c r="B40" s="56" t="s">
        <v>16</v>
      </c>
      <c r="C40" s="57" t="s">
        <v>50</v>
      </c>
      <c r="D40" s="69">
        <v>3787</v>
      </c>
      <c r="E40" s="69"/>
      <c r="F40" s="70">
        <f>D40-E40</f>
        <v>3787</v>
      </c>
    </row>
    <row r="41" spans="1:6" x14ac:dyDescent="0.35">
      <c r="C41" s="23"/>
    </row>
    <row r="42" spans="1:6" x14ac:dyDescent="0.35">
      <c r="A42" s="1"/>
      <c r="B42" s="1"/>
      <c r="C42" s="1"/>
      <c r="D42" s="1"/>
    </row>
    <row r="44" spans="1:6" ht="15.5" x14ac:dyDescent="0.35">
      <c r="A44" s="62" t="s">
        <v>58</v>
      </c>
      <c r="B44" s="6"/>
      <c r="C44" s="13"/>
      <c r="D44" s="29"/>
    </row>
    <row r="45" spans="1:6" x14ac:dyDescent="0.35">
      <c r="B45" s="6"/>
      <c r="C45" s="23"/>
      <c r="E45" s="1"/>
    </row>
    <row r="46" spans="1:6" x14ac:dyDescent="0.35">
      <c r="B46" s="31"/>
      <c r="C46" s="55" t="s">
        <v>42</v>
      </c>
      <c r="D46" s="61"/>
      <c r="E46" s="61"/>
      <c r="F46" s="32"/>
    </row>
    <row r="47" spans="1:6" x14ac:dyDescent="0.35">
      <c r="B47" s="35"/>
      <c r="C47" s="19" t="s">
        <v>43</v>
      </c>
      <c r="D47" s="33">
        <v>22.4</v>
      </c>
      <c r="E47" s="33"/>
      <c r="F47" s="54">
        <f>D47-E47</f>
        <v>22.4</v>
      </c>
    </row>
    <row r="48" spans="1:6" x14ac:dyDescent="0.35">
      <c r="B48" s="35"/>
      <c r="C48" s="19" t="s">
        <v>44</v>
      </c>
      <c r="D48" s="33">
        <v>0</v>
      </c>
      <c r="E48" s="33"/>
      <c r="F48" s="54">
        <f>D48-E48</f>
        <v>0</v>
      </c>
    </row>
    <row r="49" spans="1:6" x14ac:dyDescent="0.35">
      <c r="B49" s="35"/>
      <c r="C49" s="19" t="s">
        <v>45</v>
      </c>
      <c r="D49" s="33">
        <v>35.883000000000003</v>
      </c>
      <c r="E49" s="33"/>
      <c r="F49" s="54">
        <f>D49-E49</f>
        <v>35.883000000000003</v>
      </c>
    </row>
    <row r="50" spans="1:6" x14ac:dyDescent="0.35">
      <c r="B50" s="35"/>
      <c r="C50" s="19" t="s">
        <v>51</v>
      </c>
      <c r="D50" s="33">
        <v>2</v>
      </c>
      <c r="E50" s="33"/>
      <c r="F50" s="54">
        <f>D50-E50</f>
        <v>2</v>
      </c>
    </row>
    <row r="51" spans="1:6" x14ac:dyDescent="0.35">
      <c r="B51" s="56" t="s">
        <v>20</v>
      </c>
      <c r="C51" s="57" t="s">
        <v>47</v>
      </c>
      <c r="D51" s="54">
        <f>SUM(D47:D50)</f>
        <v>60.283000000000001</v>
      </c>
      <c r="E51" s="54">
        <f>SUM(E47:E50)</f>
        <v>0</v>
      </c>
      <c r="F51" s="54">
        <f>SUM(F47:F50)</f>
        <v>60.283000000000001</v>
      </c>
    </row>
    <row r="52" spans="1:6" x14ac:dyDescent="0.35">
      <c r="C52" s="23"/>
    </row>
    <row r="53" spans="1:6" x14ac:dyDescent="0.35">
      <c r="B53" s="59"/>
      <c r="C53" s="55" t="s">
        <v>48</v>
      </c>
      <c r="D53" s="60"/>
      <c r="E53" s="61"/>
      <c r="F53" s="32"/>
    </row>
    <row r="54" spans="1:6" x14ac:dyDescent="0.35">
      <c r="B54" s="56" t="s">
        <v>49</v>
      </c>
      <c r="C54" s="57" t="s">
        <v>50</v>
      </c>
      <c r="D54" s="69">
        <v>0</v>
      </c>
      <c r="E54" s="69"/>
      <c r="F54" s="54">
        <f>D54-E54</f>
        <v>0</v>
      </c>
    </row>
    <row r="57" spans="1:6" x14ac:dyDescent="0.35">
      <c r="A57" s="1"/>
    </row>
    <row r="59" spans="1:6" ht="12.75" customHeight="1" x14ac:dyDescent="0.35">
      <c r="A59" s="104"/>
      <c r="B59" s="104"/>
      <c r="C59" s="104"/>
      <c r="D59" s="104"/>
      <c r="E59" s="104"/>
      <c r="F59" s="104"/>
    </row>
    <row r="60" spans="1:6" x14ac:dyDescent="0.35">
      <c r="A60" s="104"/>
      <c r="B60" s="104"/>
      <c r="C60" s="104"/>
      <c r="D60" s="104"/>
      <c r="E60" s="104"/>
      <c r="F60" s="104"/>
    </row>
    <row r="61" spans="1:6" x14ac:dyDescent="0.35">
      <c r="A61" s="104"/>
      <c r="B61" s="104"/>
      <c r="C61" s="104"/>
      <c r="D61" s="104"/>
      <c r="E61" s="104"/>
      <c r="F61" s="104"/>
    </row>
    <row r="62" spans="1:6" x14ac:dyDescent="0.35">
      <c r="A62" s="104"/>
      <c r="B62" s="104"/>
      <c r="C62" s="104"/>
      <c r="D62" s="104"/>
      <c r="E62" s="104"/>
      <c r="F62" s="104"/>
    </row>
    <row r="64" spans="1:6" x14ac:dyDescent="0.35">
      <c r="A64" s="95"/>
      <c r="B64" s="96"/>
      <c r="C64" s="96"/>
      <c r="D64" s="96"/>
      <c r="E64" s="96"/>
      <c r="F64" s="96"/>
    </row>
    <row r="65" spans="1:6" x14ac:dyDescent="0.35">
      <c r="A65" s="96"/>
      <c r="B65" s="96"/>
      <c r="C65" s="96"/>
      <c r="D65" s="96"/>
      <c r="E65" s="96"/>
      <c r="F65" s="96"/>
    </row>
    <row r="66" spans="1:6" x14ac:dyDescent="0.3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17:E18 D33:E36 D47:E50 D54:E54"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topLeftCell="A9" workbookViewId="0">
      <selection activeCell="D11" sqref="D11"/>
    </sheetView>
  </sheetViews>
  <sheetFormatPr baseColWidth="10" defaultRowHeight="14.5" x14ac:dyDescent="0.35"/>
  <cols>
    <col min="1" max="1" width="2.453125" style="2" customWidth="1"/>
    <col min="2" max="2" width="3" style="2" customWidth="1"/>
    <col min="3" max="3" width="64.26953125" style="2" customWidth="1"/>
    <col min="4" max="4" width="15.7265625" style="2" customWidth="1"/>
    <col min="5" max="256" width="11.453125" style="2"/>
    <col min="257" max="257" width="2.453125" style="2" customWidth="1"/>
    <col min="258" max="258" width="3" style="2" customWidth="1"/>
    <col min="259" max="259" width="64.26953125" style="2" customWidth="1"/>
    <col min="260" max="260" width="15.7265625" style="2" customWidth="1"/>
    <col min="261" max="512" width="11.453125" style="2"/>
    <col min="513" max="513" width="2.453125" style="2" customWidth="1"/>
    <col min="514" max="514" width="3" style="2" customWidth="1"/>
    <col min="515" max="515" width="64.26953125" style="2" customWidth="1"/>
    <col min="516" max="516" width="15.7265625" style="2" customWidth="1"/>
    <col min="517" max="768" width="11.453125" style="2"/>
    <col min="769" max="769" width="2.453125" style="2" customWidth="1"/>
    <col min="770" max="770" width="3" style="2" customWidth="1"/>
    <col min="771" max="771" width="64.26953125" style="2" customWidth="1"/>
    <col min="772" max="772" width="15.7265625" style="2" customWidth="1"/>
    <col min="773" max="1024" width="11.453125" style="2"/>
    <col min="1025" max="1025" width="2.453125" style="2" customWidth="1"/>
    <col min="1026" max="1026" width="3" style="2" customWidth="1"/>
    <col min="1027" max="1027" width="64.26953125" style="2" customWidth="1"/>
    <col min="1028" max="1028" width="15.7265625" style="2" customWidth="1"/>
    <col min="1029" max="1280" width="11.453125" style="2"/>
    <col min="1281" max="1281" width="2.453125" style="2" customWidth="1"/>
    <col min="1282" max="1282" width="3" style="2" customWidth="1"/>
    <col min="1283" max="1283" width="64.26953125" style="2" customWidth="1"/>
    <col min="1284" max="1284" width="15.7265625" style="2" customWidth="1"/>
    <col min="1285" max="1536" width="11.453125" style="2"/>
    <col min="1537" max="1537" width="2.453125" style="2" customWidth="1"/>
    <col min="1538" max="1538" width="3" style="2" customWidth="1"/>
    <col min="1539" max="1539" width="64.26953125" style="2" customWidth="1"/>
    <col min="1540" max="1540" width="15.7265625" style="2" customWidth="1"/>
    <col min="1541" max="1792" width="11.453125" style="2"/>
    <col min="1793" max="1793" width="2.453125" style="2" customWidth="1"/>
    <col min="1794" max="1794" width="3" style="2" customWidth="1"/>
    <col min="1795" max="1795" width="64.26953125" style="2" customWidth="1"/>
    <col min="1796" max="1796" width="15.7265625" style="2" customWidth="1"/>
    <col min="1797" max="2048" width="11.453125" style="2"/>
    <col min="2049" max="2049" width="2.453125" style="2" customWidth="1"/>
    <col min="2050" max="2050" width="3" style="2" customWidth="1"/>
    <col min="2051" max="2051" width="64.26953125" style="2" customWidth="1"/>
    <col min="2052" max="2052" width="15.7265625" style="2" customWidth="1"/>
    <col min="2053" max="2304" width="11.453125" style="2"/>
    <col min="2305" max="2305" width="2.453125" style="2" customWidth="1"/>
    <col min="2306" max="2306" width="3" style="2" customWidth="1"/>
    <col min="2307" max="2307" width="64.26953125" style="2" customWidth="1"/>
    <col min="2308" max="2308" width="15.7265625" style="2" customWidth="1"/>
    <col min="2309" max="2560" width="11.453125" style="2"/>
    <col min="2561" max="2561" width="2.453125" style="2" customWidth="1"/>
    <col min="2562" max="2562" width="3" style="2" customWidth="1"/>
    <col min="2563" max="2563" width="64.26953125" style="2" customWidth="1"/>
    <col min="2564" max="2564" width="15.7265625" style="2" customWidth="1"/>
    <col min="2565" max="2816" width="11.453125" style="2"/>
    <col min="2817" max="2817" width="2.453125" style="2" customWidth="1"/>
    <col min="2818" max="2818" width="3" style="2" customWidth="1"/>
    <col min="2819" max="2819" width="64.26953125" style="2" customWidth="1"/>
    <col min="2820" max="2820" width="15.7265625" style="2" customWidth="1"/>
    <col min="2821" max="3072" width="11.453125" style="2"/>
    <col min="3073" max="3073" width="2.453125" style="2" customWidth="1"/>
    <col min="3074" max="3074" width="3" style="2" customWidth="1"/>
    <col min="3075" max="3075" width="64.26953125" style="2" customWidth="1"/>
    <col min="3076" max="3076" width="15.7265625" style="2" customWidth="1"/>
    <col min="3077" max="3328" width="11.453125" style="2"/>
    <col min="3329" max="3329" width="2.453125" style="2" customWidth="1"/>
    <col min="3330" max="3330" width="3" style="2" customWidth="1"/>
    <col min="3331" max="3331" width="64.26953125" style="2" customWidth="1"/>
    <col min="3332" max="3332" width="15.7265625" style="2" customWidth="1"/>
    <col min="3333" max="3584" width="11.453125" style="2"/>
    <col min="3585" max="3585" width="2.453125" style="2" customWidth="1"/>
    <col min="3586" max="3586" width="3" style="2" customWidth="1"/>
    <col min="3587" max="3587" width="64.26953125" style="2" customWidth="1"/>
    <col min="3588" max="3588" width="15.7265625" style="2" customWidth="1"/>
    <col min="3589" max="3840" width="11.453125" style="2"/>
    <col min="3841" max="3841" width="2.453125" style="2" customWidth="1"/>
    <col min="3842" max="3842" width="3" style="2" customWidth="1"/>
    <col min="3843" max="3843" width="64.26953125" style="2" customWidth="1"/>
    <col min="3844" max="3844" width="15.7265625" style="2" customWidth="1"/>
    <col min="3845" max="4096" width="11.453125" style="2"/>
    <col min="4097" max="4097" width="2.453125" style="2" customWidth="1"/>
    <col min="4098" max="4098" width="3" style="2" customWidth="1"/>
    <col min="4099" max="4099" width="64.26953125" style="2" customWidth="1"/>
    <col min="4100" max="4100" width="15.7265625" style="2" customWidth="1"/>
    <col min="4101" max="4352" width="11.453125" style="2"/>
    <col min="4353" max="4353" width="2.453125" style="2" customWidth="1"/>
    <col min="4354" max="4354" width="3" style="2" customWidth="1"/>
    <col min="4355" max="4355" width="64.26953125" style="2" customWidth="1"/>
    <col min="4356" max="4356" width="15.7265625" style="2" customWidth="1"/>
    <col min="4357" max="4608" width="11.453125" style="2"/>
    <col min="4609" max="4609" width="2.453125" style="2" customWidth="1"/>
    <col min="4610" max="4610" width="3" style="2" customWidth="1"/>
    <col min="4611" max="4611" width="64.26953125" style="2" customWidth="1"/>
    <col min="4612" max="4612" width="15.7265625" style="2" customWidth="1"/>
    <col min="4613" max="4864" width="11.453125" style="2"/>
    <col min="4865" max="4865" width="2.453125" style="2" customWidth="1"/>
    <col min="4866" max="4866" width="3" style="2" customWidth="1"/>
    <col min="4867" max="4867" width="64.26953125" style="2" customWidth="1"/>
    <col min="4868" max="4868" width="15.7265625" style="2" customWidth="1"/>
    <col min="4869" max="5120" width="11.453125" style="2"/>
    <col min="5121" max="5121" width="2.453125" style="2" customWidth="1"/>
    <col min="5122" max="5122" width="3" style="2" customWidth="1"/>
    <col min="5123" max="5123" width="64.26953125" style="2" customWidth="1"/>
    <col min="5124" max="5124" width="15.7265625" style="2" customWidth="1"/>
    <col min="5125" max="5376" width="11.453125" style="2"/>
    <col min="5377" max="5377" width="2.453125" style="2" customWidth="1"/>
    <col min="5378" max="5378" width="3" style="2" customWidth="1"/>
    <col min="5379" max="5379" width="64.26953125" style="2" customWidth="1"/>
    <col min="5380" max="5380" width="15.7265625" style="2" customWidth="1"/>
    <col min="5381" max="5632" width="11.453125" style="2"/>
    <col min="5633" max="5633" width="2.453125" style="2" customWidth="1"/>
    <col min="5634" max="5634" width="3" style="2" customWidth="1"/>
    <col min="5635" max="5635" width="64.26953125" style="2" customWidth="1"/>
    <col min="5636" max="5636" width="15.7265625" style="2" customWidth="1"/>
    <col min="5637" max="5888" width="11.453125" style="2"/>
    <col min="5889" max="5889" width="2.453125" style="2" customWidth="1"/>
    <col min="5890" max="5890" width="3" style="2" customWidth="1"/>
    <col min="5891" max="5891" width="64.26953125" style="2" customWidth="1"/>
    <col min="5892" max="5892" width="15.7265625" style="2" customWidth="1"/>
    <col min="5893" max="6144" width="11.453125" style="2"/>
    <col min="6145" max="6145" width="2.453125" style="2" customWidth="1"/>
    <col min="6146" max="6146" width="3" style="2" customWidth="1"/>
    <col min="6147" max="6147" width="64.26953125" style="2" customWidth="1"/>
    <col min="6148" max="6148" width="15.7265625" style="2" customWidth="1"/>
    <col min="6149" max="6400" width="11.453125" style="2"/>
    <col min="6401" max="6401" width="2.453125" style="2" customWidth="1"/>
    <col min="6402" max="6402" width="3" style="2" customWidth="1"/>
    <col min="6403" max="6403" width="64.26953125" style="2" customWidth="1"/>
    <col min="6404" max="6404" width="15.7265625" style="2" customWidth="1"/>
    <col min="6405" max="6656" width="11.453125" style="2"/>
    <col min="6657" max="6657" width="2.453125" style="2" customWidth="1"/>
    <col min="6658" max="6658" width="3" style="2" customWidth="1"/>
    <col min="6659" max="6659" width="64.26953125" style="2" customWidth="1"/>
    <col min="6660" max="6660" width="15.7265625" style="2" customWidth="1"/>
    <col min="6661" max="6912" width="11.453125" style="2"/>
    <col min="6913" max="6913" width="2.453125" style="2" customWidth="1"/>
    <col min="6914" max="6914" width="3" style="2" customWidth="1"/>
    <col min="6915" max="6915" width="64.26953125" style="2" customWidth="1"/>
    <col min="6916" max="6916" width="15.7265625" style="2" customWidth="1"/>
    <col min="6917" max="7168" width="11.453125" style="2"/>
    <col min="7169" max="7169" width="2.453125" style="2" customWidth="1"/>
    <col min="7170" max="7170" width="3" style="2" customWidth="1"/>
    <col min="7171" max="7171" width="64.26953125" style="2" customWidth="1"/>
    <col min="7172" max="7172" width="15.7265625" style="2" customWidth="1"/>
    <col min="7173" max="7424" width="11.453125" style="2"/>
    <col min="7425" max="7425" width="2.453125" style="2" customWidth="1"/>
    <col min="7426" max="7426" width="3" style="2" customWidth="1"/>
    <col min="7427" max="7427" width="64.26953125" style="2" customWidth="1"/>
    <col min="7428" max="7428" width="15.7265625" style="2" customWidth="1"/>
    <col min="7429" max="7680" width="11.453125" style="2"/>
    <col min="7681" max="7681" width="2.453125" style="2" customWidth="1"/>
    <col min="7682" max="7682" width="3" style="2" customWidth="1"/>
    <col min="7683" max="7683" width="64.26953125" style="2" customWidth="1"/>
    <col min="7684" max="7684" width="15.7265625" style="2" customWidth="1"/>
    <col min="7685" max="7936" width="11.453125" style="2"/>
    <col min="7937" max="7937" width="2.453125" style="2" customWidth="1"/>
    <col min="7938" max="7938" width="3" style="2" customWidth="1"/>
    <col min="7939" max="7939" width="64.26953125" style="2" customWidth="1"/>
    <col min="7940" max="7940" width="15.7265625" style="2" customWidth="1"/>
    <col min="7941" max="8192" width="11.453125" style="2"/>
    <col min="8193" max="8193" width="2.453125" style="2" customWidth="1"/>
    <col min="8194" max="8194" width="3" style="2" customWidth="1"/>
    <col min="8195" max="8195" width="64.26953125" style="2" customWidth="1"/>
    <col min="8196" max="8196" width="15.7265625" style="2" customWidth="1"/>
    <col min="8197" max="8448" width="11.453125" style="2"/>
    <col min="8449" max="8449" width="2.453125" style="2" customWidth="1"/>
    <col min="8450" max="8450" width="3" style="2" customWidth="1"/>
    <col min="8451" max="8451" width="64.26953125" style="2" customWidth="1"/>
    <col min="8452" max="8452" width="15.7265625" style="2" customWidth="1"/>
    <col min="8453" max="8704" width="11.453125" style="2"/>
    <col min="8705" max="8705" width="2.453125" style="2" customWidth="1"/>
    <col min="8706" max="8706" width="3" style="2" customWidth="1"/>
    <col min="8707" max="8707" width="64.26953125" style="2" customWidth="1"/>
    <col min="8708" max="8708" width="15.7265625" style="2" customWidth="1"/>
    <col min="8709" max="8960" width="11.453125" style="2"/>
    <col min="8961" max="8961" width="2.453125" style="2" customWidth="1"/>
    <col min="8962" max="8962" width="3" style="2" customWidth="1"/>
    <col min="8963" max="8963" width="64.26953125" style="2" customWidth="1"/>
    <col min="8964" max="8964" width="15.7265625" style="2" customWidth="1"/>
    <col min="8965" max="9216" width="11.453125" style="2"/>
    <col min="9217" max="9217" width="2.453125" style="2" customWidth="1"/>
    <col min="9218" max="9218" width="3" style="2" customWidth="1"/>
    <col min="9219" max="9219" width="64.26953125" style="2" customWidth="1"/>
    <col min="9220" max="9220" width="15.7265625" style="2" customWidth="1"/>
    <col min="9221" max="9472" width="11.453125" style="2"/>
    <col min="9473" max="9473" width="2.453125" style="2" customWidth="1"/>
    <col min="9474" max="9474" width="3" style="2" customWidth="1"/>
    <col min="9475" max="9475" width="64.26953125" style="2" customWidth="1"/>
    <col min="9476" max="9476" width="15.7265625" style="2" customWidth="1"/>
    <col min="9477" max="9728" width="11.453125" style="2"/>
    <col min="9729" max="9729" width="2.453125" style="2" customWidth="1"/>
    <col min="9730" max="9730" width="3" style="2" customWidth="1"/>
    <col min="9731" max="9731" width="64.26953125" style="2" customWidth="1"/>
    <col min="9732" max="9732" width="15.7265625" style="2" customWidth="1"/>
    <col min="9733" max="9984" width="11.453125" style="2"/>
    <col min="9985" max="9985" width="2.453125" style="2" customWidth="1"/>
    <col min="9986" max="9986" width="3" style="2" customWidth="1"/>
    <col min="9987" max="9987" width="64.26953125" style="2" customWidth="1"/>
    <col min="9988" max="9988" width="15.7265625" style="2" customWidth="1"/>
    <col min="9989" max="10240" width="11.453125" style="2"/>
    <col min="10241" max="10241" width="2.453125" style="2" customWidth="1"/>
    <col min="10242" max="10242" width="3" style="2" customWidth="1"/>
    <col min="10243" max="10243" width="64.26953125" style="2" customWidth="1"/>
    <col min="10244" max="10244" width="15.7265625" style="2" customWidth="1"/>
    <col min="10245" max="10496" width="11.453125" style="2"/>
    <col min="10497" max="10497" width="2.453125" style="2" customWidth="1"/>
    <col min="10498" max="10498" width="3" style="2" customWidth="1"/>
    <col min="10499" max="10499" width="64.26953125" style="2" customWidth="1"/>
    <col min="10500" max="10500" width="15.7265625" style="2" customWidth="1"/>
    <col min="10501" max="10752" width="11.453125" style="2"/>
    <col min="10753" max="10753" width="2.453125" style="2" customWidth="1"/>
    <col min="10754" max="10754" width="3" style="2" customWidth="1"/>
    <col min="10755" max="10755" width="64.26953125" style="2" customWidth="1"/>
    <col min="10756" max="10756" width="15.7265625" style="2" customWidth="1"/>
    <col min="10757" max="11008" width="11.453125" style="2"/>
    <col min="11009" max="11009" width="2.453125" style="2" customWidth="1"/>
    <col min="11010" max="11010" width="3" style="2" customWidth="1"/>
    <col min="11011" max="11011" width="64.26953125" style="2" customWidth="1"/>
    <col min="11012" max="11012" width="15.7265625" style="2" customWidth="1"/>
    <col min="11013" max="11264" width="11.453125" style="2"/>
    <col min="11265" max="11265" width="2.453125" style="2" customWidth="1"/>
    <col min="11266" max="11266" width="3" style="2" customWidth="1"/>
    <col min="11267" max="11267" width="64.26953125" style="2" customWidth="1"/>
    <col min="11268" max="11268" width="15.7265625" style="2" customWidth="1"/>
    <col min="11269" max="11520" width="11.453125" style="2"/>
    <col min="11521" max="11521" width="2.453125" style="2" customWidth="1"/>
    <col min="11522" max="11522" width="3" style="2" customWidth="1"/>
    <col min="11523" max="11523" width="64.26953125" style="2" customWidth="1"/>
    <col min="11524" max="11524" width="15.7265625" style="2" customWidth="1"/>
    <col min="11525" max="11776" width="11.453125" style="2"/>
    <col min="11777" max="11777" width="2.453125" style="2" customWidth="1"/>
    <col min="11778" max="11778" width="3" style="2" customWidth="1"/>
    <col min="11779" max="11779" width="64.26953125" style="2" customWidth="1"/>
    <col min="11780" max="11780" width="15.7265625" style="2" customWidth="1"/>
    <col min="11781" max="12032" width="11.453125" style="2"/>
    <col min="12033" max="12033" width="2.453125" style="2" customWidth="1"/>
    <col min="12034" max="12034" width="3" style="2" customWidth="1"/>
    <col min="12035" max="12035" width="64.26953125" style="2" customWidth="1"/>
    <col min="12036" max="12036" width="15.7265625" style="2" customWidth="1"/>
    <col min="12037" max="12288" width="11.453125" style="2"/>
    <col min="12289" max="12289" width="2.453125" style="2" customWidth="1"/>
    <col min="12290" max="12290" width="3" style="2" customWidth="1"/>
    <col min="12291" max="12291" width="64.26953125" style="2" customWidth="1"/>
    <col min="12292" max="12292" width="15.7265625" style="2" customWidth="1"/>
    <col min="12293" max="12544" width="11.453125" style="2"/>
    <col min="12545" max="12545" width="2.453125" style="2" customWidth="1"/>
    <col min="12546" max="12546" width="3" style="2" customWidth="1"/>
    <col min="12547" max="12547" width="64.26953125" style="2" customWidth="1"/>
    <col min="12548" max="12548" width="15.7265625" style="2" customWidth="1"/>
    <col min="12549" max="12800" width="11.453125" style="2"/>
    <col min="12801" max="12801" width="2.453125" style="2" customWidth="1"/>
    <col min="12802" max="12802" width="3" style="2" customWidth="1"/>
    <col min="12803" max="12803" width="64.26953125" style="2" customWidth="1"/>
    <col min="12804" max="12804" width="15.7265625" style="2" customWidth="1"/>
    <col min="12805" max="13056" width="11.453125" style="2"/>
    <col min="13057" max="13057" width="2.453125" style="2" customWidth="1"/>
    <col min="13058" max="13058" width="3" style="2" customWidth="1"/>
    <col min="13059" max="13059" width="64.26953125" style="2" customWidth="1"/>
    <col min="13060" max="13060" width="15.7265625" style="2" customWidth="1"/>
    <col min="13061" max="13312" width="11.453125" style="2"/>
    <col min="13313" max="13313" width="2.453125" style="2" customWidth="1"/>
    <col min="13314" max="13314" width="3" style="2" customWidth="1"/>
    <col min="13315" max="13315" width="64.26953125" style="2" customWidth="1"/>
    <col min="13316" max="13316" width="15.7265625" style="2" customWidth="1"/>
    <col min="13317" max="13568" width="11.453125" style="2"/>
    <col min="13569" max="13569" width="2.453125" style="2" customWidth="1"/>
    <col min="13570" max="13570" width="3" style="2" customWidth="1"/>
    <col min="13571" max="13571" width="64.26953125" style="2" customWidth="1"/>
    <col min="13572" max="13572" width="15.7265625" style="2" customWidth="1"/>
    <col min="13573" max="13824" width="11.453125" style="2"/>
    <col min="13825" max="13825" width="2.453125" style="2" customWidth="1"/>
    <col min="13826" max="13826" width="3" style="2" customWidth="1"/>
    <col min="13827" max="13827" width="64.26953125" style="2" customWidth="1"/>
    <col min="13828" max="13828" width="15.7265625" style="2" customWidth="1"/>
    <col min="13829" max="14080" width="11.453125" style="2"/>
    <col min="14081" max="14081" width="2.453125" style="2" customWidth="1"/>
    <col min="14082" max="14082" width="3" style="2" customWidth="1"/>
    <col min="14083" max="14083" width="64.26953125" style="2" customWidth="1"/>
    <col min="14084" max="14084" width="15.7265625" style="2" customWidth="1"/>
    <col min="14085" max="14336" width="11.453125" style="2"/>
    <col min="14337" max="14337" width="2.453125" style="2" customWidth="1"/>
    <col min="14338" max="14338" width="3" style="2" customWidth="1"/>
    <col min="14339" max="14339" width="64.26953125" style="2" customWidth="1"/>
    <col min="14340" max="14340" width="15.7265625" style="2" customWidth="1"/>
    <col min="14341" max="14592" width="11.453125" style="2"/>
    <col min="14593" max="14593" width="2.453125" style="2" customWidth="1"/>
    <col min="14594" max="14594" width="3" style="2" customWidth="1"/>
    <col min="14595" max="14595" width="64.26953125" style="2" customWidth="1"/>
    <col min="14596" max="14596" width="15.7265625" style="2" customWidth="1"/>
    <col min="14597" max="14848" width="11.453125" style="2"/>
    <col min="14849" max="14849" width="2.453125" style="2" customWidth="1"/>
    <col min="14850" max="14850" width="3" style="2" customWidth="1"/>
    <col min="14851" max="14851" width="64.26953125" style="2" customWidth="1"/>
    <col min="14852" max="14852" width="15.7265625" style="2" customWidth="1"/>
    <col min="14853" max="15104" width="11.453125" style="2"/>
    <col min="15105" max="15105" width="2.453125" style="2" customWidth="1"/>
    <col min="15106" max="15106" width="3" style="2" customWidth="1"/>
    <col min="15107" max="15107" width="64.26953125" style="2" customWidth="1"/>
    <col min="15108" max="15108" width="15.7265625" style="2" customWidth="1"/>
    <col min="15109" max="15360" width="11.453125" style="2"/>
    <col min="15361" max="15361" width="2.453125" style="2" customWidth="1"/>
    <col min="15362" max="15362" width="3" style="2" customWidth="1"/>
    <col min="15363" max="15363" width="64.26953125" style="2" customWidth="1"/>
    <col min="15364" max="15364" width="15.7265625" style="2" customWidth="1"/>
    <col min="15365" max="15616" width="11.453125" style="2"/>
    <col min="15617" max="15617" width="2.453125" style="2" customWidth="1"/>
    <col min="15618" max="15618" width="3" style="2" customWidth="1"/>
    <col min="15619" max="15619" width="64.26953125" style="2" customWidth="1"/>
    <col min="15620" max="15620" width="15.7265625" style="2" customWidth="1"/>
    <col min="15621" max="15872" width="11.453125" style="2"/>
    <col min="15873" max="15873" width="2.453125" style="2" customWidth="1"/>
    <col min="15874" max="15874" width="3" style="2" customWidth="1"/>
    <col min="15875" max="15875" width="64.26953125" style="2" customWidth="1"/>
    <col min="15876" max="15876" width="15.7265625" style="2" customWidth="1"/>
    <col min="15877" max="16128" width="11.453125" style="2"/>
    <col min="16129" max="16129" width="2.453125" style="2" customWidth="1"/>
    <col min="16130" max="16130" width="3" style="2" customWidth="1"/>
    <col min="16131" max="16131" width="64.26953125" style="2" customWidth="1"/>
    <col min="16132" max="16132" width="15.7265625" style="2" customWidth="1"/>
    <col min="16133" max="16384" width="11.453125" style="2"/>
  </cols>
  <sheetData>
    <row r="1" spans="1:6" x14ac:dyDescent="0.35">
      <c r="A1" s="1" t="s">
        <v>52</v>
      </c>
    </row>
    <row r="2" spans="1:6" x14ac:dyDescent="0.35">
      <c r="C2" s="4" t="s">
        <v>53</v>
      </c>
    </row>
    <row r="3" spans="1:6" x14ac:dyDescent="0.35">
      <c r="C3" s="7" t="s">
        <v>54</v>
      </c>
      <c r="D3" s="77" t="s">
        <v>62</v>
      </c>
    </row>
    <row r="4" spans="1:6" ht="15.5" x14ac:dyDescent="0.4">
      <c r="C4" s="27" t="s">
        <v>24</v>
      </c>
      <c r="D4" s="78">
        <f>Steuerung!C1+1</f>
        <v>2026</v>
      </c>
      <c r="F4" s="28"/>
    </row>
    <row r="5" spans="1:6" x14ac:dyDescent="0.35">
      <c r="A5" s="3" t="s">
        <v>74</v>
      </c>
      <c r="B5" s="13"/>
      <c r="C5" s="6"/>
      <c r="D5" s="29"/>
      <c r="E5" s="29"/>
    </row>
    <row r="6" spans="1:6" x14ac:dyDescent="0.35">
      <c r="A6" s="6"/>
      <c r="B6" s="6"/>
      <c r="C6" s="6"/>
      <c r="D6" s="29"/>
      <c r="E6" s="29"/>
      <c r="F6" s="29"/>
    </row>
    <row r="7" spans="1:6" x14ac:dyDescent="0.35">
      <c r="A7" s="97" t="s">
        <v>61</v>
      </c>
      <c r="B7" s="98"/>
      <c r="C7" s="98"/>
      <c r="D7" s="99">
        <f>D4</f>
        <v>2026</v>
      </c>
      <c r="E7" s="99"/>
      <c r="F7" s="99"/>
    </row>
    <row r="8" spans="1:6" ht="27" x14ac:dyDescent="0.35">
      <c r="A8" s="98"/>
      <c r="B8" s="98"/>
      <c r="C8" s="98"/>
      <c r="D8" s="30" t="s">
        <v>25</v>
      </c>
      <c r="E8" s="30" t="s">
        <v>26</v>
      </c>
      <c r="F8" s="30" t="s">
        <v>27</v>
      </c>
    </row>
    <row r="9" spans="1:6" x14ac:dyDescent="0.35">
      <c r="A9" s="13" t="s">
        <v>28</v>
      </c>
      <c r="B9" s="13"/>
      <c r="C9" s="13"/>
      <c r="D9" s="29"/>
      <c r="E9" s="29"/>
      <c r="F9" s="29"/>
    </row>
    <row r="10" spans="1:6" x14ac:dyDescent="0.35">
      <c r="A10" s="6"/>
      <c r="B10" s="100" t="s">
        <v>29</v>
      </c>
      <c r="C10" s="101"/>
      <c r="D10" s="63">
        <v>2481.27</v>
      </c>
      <c r="E10" s="33"/>
      <c r="F10" s="34">
        <f>D10-E10</f>
        <v>2481.27</v>
      </c>
    </row>
    <row r="11" spans="1:6" x14ac:dyDescent="0.35">
      <c r="A11" s="6"/>
      <c r="B11" s="102" t="s">
        <v>30</v>
      </c>
      <c r="C11" s="103"/>
      <c r="D11" s="63">
        <v>2600.9960000000001</v>
      </c>
      <c r="E11" s="33"/>
      <c r="F11" s="34">
        <f>D11-E11</f>
        <v>2600.9960000000001</v>
      </c>
    </row>
    <row r="12" spans="1:6" ht="15" thickBot="1" x14ac:dyDescent="0.4">
      <c r="A12" s="37"/>
      <c r="B12" s="38"/>
      <c r="C12" s="39" t="s">
        <v>31</v>
      </c>
      <c r="D12" s="49">
        <f>D10-D11</f>
        <v>-119.72600000000011</v>
      </c>
      <c r="E12" s="40">
        <f>E10-E11</f>
        <v>0</v>
      </c>
      <c r="F12" s="64">
        <f>F10-F11</f>
        <v>-119.72600000000011</v>
      </c>
    </row>
    <row r="13" spans="1:6" x14ac:dyDescent="0.35">
      <c r="A13" s="6"/>
      <c r="B13" s="41" t="s">
        <v>32</v>
      </c>
      <c r="C13" s="42"/>
      <c r="D13" s="65">
        <v>0.152</v>
      </c>
      <c r="E13" s="66"/>
      <c r="F13" s="67">
        <f>D13-E13</f>
        <v>0.152</v>
      </c>
    </row>
    <row r="14" spans="1:6" x14ac:dyDescent="0.35">
      <c r="A14" s="6"/>
      <c r="B14" s="35" t="s">
        <v>33</v>
      </c>
      <c r="C14" s="36"/>
      <c r="D14" s="65">
        <v>152.08000000000001</v>
      </c>
      <c r="E14" s="66"/>
      <c r="F14" s="34">
        <f>D14-E14</f>
        <v>152.08000000000001</v>
      </c>
    </row>
    <row r="15" spans="1:6" x14ac:dyDescent="0.35">
      <c r="A15" s="13"/>
      <c r="B15" s="43"/>
      <c r="C15" s="44" t="s">
        <v>34</v>
      </c>
      <c r="D15" s="22"/>
      <c r="E15" s="22"/>
      <c r="F15" s="68"/>
    </row>
    <row r="16" spans="1:6" ht="15" thickBot="1" x14ac:dyDescent="0.4">
      <c r="A16" s="37"/>
      <c r="B16" s="38" t="s">
        <v>35</v>
      </c>
      <c r="C16" s="39" t="s">
        <v>36</v>
      </c>
      <c r="D16" s="49">
        <f>D13-D14</f>
        <v>-151.92800000000003</v>
      </c>
      <c r="E16" s="40">
        <f>E13-E14</f>
        <v>0</v>
      </c>
      <c r="F16" s="64">
        <f>F13-F14</f>
        <v>-151.92800000000003</v>
      </c>
    </row>
    <row r="17" spans="1:6" x14ac:dyDescent="0.35">
      <c r="A17" s="37"/>
      <c r="B17" s="45" t="s">
        <v>37</v>
      </c>
      <c r="C17" s="46"/>
      <c r="D17" s="33"/>
      <c r="E17" s="33"/>
      <c r="F17" s="34">
        <f>D17-E17</f>
        <v>0</v>
      </c>
    </row>
    <row r="18" spans="1:6" x14ac:dyDescent="0.35">
      <c r="A18" s="37"/>
      <c r="B18" s="47" t="s">
        <v>38</v>
      </c>
      <c r="C18" s="48"/>
      <c r="D18" s="33"/>
      <c r="E18" s="33"/>
      <c r="F18" s="34">
        <f>D18-E18</f>
        <v>0</v>
      </c>
    </row>
    <row r="19" spans="1:6" ht="15" thickBot="1" x14ac:dyDescent="0.4">
      <c r="A19" s="37"/>
      <c r="B19" s="38"/>
      <c r="C19" s="39" t="s">
        <v>39</v>
      </c>
      <c r="D19" s="49">
        <f>D17-D18</f>
        <v>0</v>
      </c>
      <c r="E19" s="40">
        <f>E17-E18</f>
        <v>0</v>
      </c>
      <c r="F19" s="64">
        <f>F17-F18</f>
        <v>0</v>
      </c>
    </row>
    <row r="20" spans="1:6" ht="15" thickBot="1" x14ac:dyDescent="0.4">
      <c r="A20" s="37"/>
      <c r="B20" s="50"/>
      <c r="C20" s="51" t="s">
        <v>40</v>
      </c>
      <c r="D20" s="49">
        <f>D12+D16+D19</f>
        <v>-271.65400000000011</v>
      </c>
      <c r="E20" s="40">
        <f>E12+E16+E19</f>
        <v>0</v>
      </c>
      <c r="F20" s="64">
        <f>F12+F16+F19</f>
        <v>-271.65400000000011</v>
      </c>
    </row>
    <row r="21" spans="1:6" x14ac:dyDescent="0.35">
      <c r="A21" s="13" t="s">
        <v>41</v>
      </c>
      <c r="B21" s="6"/>
      <c r="C21" s="13"/>
      <c r="D21" s="22"/>
      <c r="E21" s="22"/>
      <c r="F21" s="22"/>
    </row>
    <row r="22" spans="1:6" x14ac:dyDescent="0.35">
      <c r="A22" s="6"/>
      <c r="B22" s="31" t="s">
        <v>55</v>
      </c>
      <c r="C22" s="32"/>
      <c r="D22" s="13"/>
      <c r="E22" s="13"/>
      <c r="F22" s="13"/>
    </row>
    <row r="23" spans="1:6" x14ac:dyDescent="0.35">
      <c r="A23" s="37"/>
      <c r="B23" s="52"/>
      <c r="C23" s="53" t="s">
        <v>56</v>
      </c>
      <c r="E23" s="13"/>
      <c r="F23" s="54">
        <f>D12+D16+E19</f>
        <v>-271.65400000000011</v>
      </c>
    </row>
    <row r="24" spans="1:6" x14ac:dyDescent="0.35">
      <c r="E24" s="13"/>
      <c r="F24" s="13"/>
    </row>
    <row r="26" spans="1:6" x14ac:dyDescent="0.35">
      <c r="C26" s="1"/>
    </row>
    <row r="28" spans="1:6" x14ac:dyDescent="0.35">
      <c r="A28" s="62" t="s">
        <v>57</v>
      </c>
      <c r="B28" s="6"/>
      <c r="C28" s="13"/>
      <c r="D28" s="29"/>
      <c r="E28" s="13"/>
    </row>
    <row r="29" spans="1:6" x14ac:dyDescent="0.35">
      <c r="A29" s="13"/>
      <c r="B29" s="6"/>
      <c r="C29" s="13"/>
      <c r="D29" s="29"/>
    </row>
    <row r="30" spans="1:6" x14ac:dyDescent="0.35">
      <c r="B30" s="6"/>
      <c r="C30" s="13"/>
      <c r="D30" s="29"/>
    </row>
    <row r="31" spans="1:6" x14ac:dyDescent="0.35">
      <c r="B31" s="6"/>
      <c r="C31" s="23"/>
    </row>
    <row r="32" spans="1:6" x14ac:dyDescent="0.35">
      <c r="B32" s="31"/>
      <c r="C32" s="55" t="s">
        <v>42</v>
      </c>
      <c r="D32" s="60"/>
      <c r="E32" s="61"/>
      <c r="F32" s="32"/>
    </row>
    <row r="33" spans="1:6" x14ac:dyDescent="0.35">
      <c r="B33" s="35"/>
      <c r="C33" s="19" t="s">
        <v>43</v>
      </c>
      <c r="D33" s="33">
        <v>133</v>
      </c>
      <c r="E33" s="33"/>
      <c r="F33" s="54">
        <f>D33-E33</f>
        <v>133</v>
      </c>
    </row>
    <row r="34" spans="1:6" x14ac:dyDescent="0.35">
      <c r="B34" s="35"/>
      <c r="C34" s="19" t="s">
        <v>44</v>
      </c>
      <c r="D34" s="33">
        <v>261.721</v>
      </c>
      <c r="E34" s="33"/>
      <c r="F34" s="54">
        <f>D34-E34</f>
        <v>261.721</v>
      </c>
    </row>
    <row r="35" spans="1:6" x14ac:dyDescent="0.35">
      <c r="B35" s="35"/>
      <c r="C35" s="19" t="s">
        <v>45</v>
      </c>
      <c r="D35" s="33">
        <v>1</v>
      </c>
      <c r="E35" s="33"/>
      <c r="F35" s="54">
        <f>D35-E35</f>
        <v>1</v>
      </c>
    </row>
    <row r="36" spans="1:6" x14ac:dyDescent="0.35">
      <c r="B36" s="35"/>
      <c r="C36" s="19" t="s">
        <v>46</v>
      </c>
      <c r="D36" s="33">
        <v>362.32100000000003</v>
      </c>
      <c r="E36" s="33"/>
      <c r="F36" s="54">
        <f>D36-E36</f>
        <v>362.32100000000003</v>
      </c>
    </row>
    <row r="37" spans="1:6" x14ac:dyDescent="0.35">
      <c r="B37" s="56" t="s">
        <v>14</v>
      </c>
      <c r="C37" s="57" t="s">
        <v>47</v>
      </c>
      <c r="D37" s="54">
        <f>SUM(D33:D36)</f>
        <v>758.04200000000003</v>
      </c>
      <c r="E37" s="54">
        <f>SUM(E33:E36)</f>
        <v>0</v>
      </c>
      <c r="F37" s="54">
        <f>SUM(F33:F36)</f>
        <v>758.04200000000003</v>
      </c>
    </row>
    <row r="38" spans="1:6" x14ac:dyDescent="0.35">
      <c r="B38" s="13"/>
      <c r="C38" s="58"/>
      <c r="D38" s="14"/>
    </row>
    <row r="39" spans="1:6" x14ac:dyDescent="0.35">
      <c r="B39" s="59"/>
      <c r="C39" s="55" t="s">
        <v>48</v>
      </c>
      <c r="D39" s="60"/>
      <c r="E39" s="61"/>
      <c r="F39" s="32"/>
    </row>
    <row r="40" spans="1:6" x14ac:dyDescent="0.35">
      <c r="B40" s="56" t="s">
        <v>16</v>
      </c>
      <c r="C40" s="57" t="s">
        <v>50</v>
      </c>
      <c r="D40" s="69">
        <v>3787</v>
      </c>
      <c r="E40" s="69"/>
      <c r="F40" s="70">
        <f>D40-E40</f>
        <v>3787</v>
      </c>
    </row>
    <row r="41" spans="1:6" x14ac:dyDescent="0.35">
      <c r="C41" s="23"/>
    </row>
    <row r="42" spans="1:6" x14ac:dyDescent="0.35">
      <c r="A42" s="1"/>
      <c r="B42" s="1"/>
      <c r="C42" s="1"/>
      <c r="D42" s="1"/>
    </row>
    <row r="44" spans="1:6" ht="15.5" x14ac:dyDescent="0.35">
      <c r="A44" s="62" t="s">
        <v>58</v>
      </c>
      <c r="B44" s="6"/>
      <c r="C44" s="13"/>
      <c r="D44" s="29"/>
    </row>
    <row r="45" spans="1:6" x14ac:dyDescent="0.35">
      <c r="B45" s="6"/>
      <c r="C45" s="23"/>
      <c r="E45" s="1"/>
    </row>
    <row r="46" spans="1:6" x14ac:dyDescent="0.35">
      <c r="B46" s="31"/>
      <c r="C46" s="55" t="s">
        <v>42</v>
      </c>
      <c r="D46" s="61"/>
      <c r="E46" s="61"/>
      <c r="F46" s="32"/>
    </row>
    <row r="47" spans="1:6" x14ac:dyDescent="0.35">
      <c r="B47" s="35"/>
      <c r="C47" s="19" t="s">
        <v>43</v>
      </c>
      <c r="D47" s="33">
        <v>21</v>
      </c>
      <c r="E47" s="33"/>
      <c r="F47" s="54">
        <f>D47-E47</f>
        <v>21</v>
      </c>
    </row>
    <row r="48" spans="1:6" x14ac:dyDescent="0.35">
      <c r="B48" s="35"/>
      <c r="C48" s="19" t="s">
        <v>44</v>
      </c>
      <c r="D48" s="33">
        <v>0</v>
      </c>
      <c r="E48" s="33"/>
      <c r="F48" s="54">
        <f>D48-E48</f>
        <v>0</v>
      </c>
    </row>
    <row r="49" spans="1:6" x14ac:dyDescent="0.35">
      <c r="B49" s="35"/>
      <c r="C49" s="19" t="s">
        <v>45</v>
      </c>
      <c r="D49" s="33">
        <v>33.844000000000001</v>
      </c>
      <c r="E49" s="33"/>
      <c r="F49" s="54">
        <f>D49-E49</f>
        <v>33.844000000000001</v>
      </c>
    </row>
    <row r="50" spans="1:6" x14ac:dyDescent="0.35">
      <c r="B50" s="35"/>
      <c r="C50" s="19" t="s">
        <v>51</v>
      </c>
      <c r="D50" s="33">
        <v>2</v>
      </c>
      <c r="E50" s="33"/>
      <c r="F50" s="54">
        <f>D50-E50</f>
        <v>2</v>
      </c>
    </row>
    <row r="51" spans="1:6" x14ac:dyDescent="0.35">
      <c r="B51" s="56" t="s">
        <v>20</v>
      </c>
      <c r="C51" s="57" t="s">
        <v>47</v>
      </c>
      <c r="D51" s="54">
        <f>SUM(D47:D50)</f>
        <v>56.844000000000001</v>
      </c>
      <c r="E51" s="54">
        <f>SUM(E47:E50)</f>
        <v>0</v>
      </c>
      <c r="F51" s="54">
        <f>SUM(F47:F50)</f>
        <v>56.844000000000001</v>
      </c>
    </row>
    <row r="52" spans="1:6" x14ac:dyDescent="0.35">
      <c r="C52" s="23"/>
    </row>
    <row r="53" spans="1:6" x14ac:dyDescent="0.35">
      <c r="B53" s="59"/>
      <c r="C53" s="55" t="s">
        <v>48</v>
      </c>
      <c r="D53" s="60"/>
      <c r="E53" s="61"/>
      <c r="F53" s="32"/>
    </row>
    <row r="54" spans="1:6" x14ac:dyDescent="0.35">
      <c r="B54" s="56" t="s">
        <v>49</v>
      </c>
      <c r="C54" s="57" t="s">
        <v>50</v>
      </c>
      <c r="D54" s="69">
        <v>0</v>
      </c>
      <c r="E54" s="69"/>
      <c r="F54" s="54">
        <f>D54-E54</f>
        <v>0</v>
      </c>
    </row>
    <row r="57" spans="1:6" x14ac:dyDescent="0.35">
      <c r="A57" s="1"/>
    </row>
    <row r="59" spans="1:6" ht="12.75" customHeight="1" x14ac:dyDescent="0.35">
      <c r="A59" s="104"/>
      <c r="B59" s="104"/>
      <c r="C59" s="104"/>
      <c r="D59" s="104"/>
      <c r="E59" s="104"/>
      <c r="F59" s="104"/>
    </row>
    <row r="60" spans="1:6" x14ac:dyDescent="0.35">
      <c r="A60" s="104"/>
      <c r="B60" s="104"/>
      <c r="C60" s="104"/>
      <c r="D60" s="104"/>
      <c r="E60" s="104"/>
      <c r="F60" s="104"/>
    </row>
    <row r="61" spans="1:6" x14ac:dyDescent="0.35">
      <c r="A61" s="104"/>
      <c r="B61" s="104"/>
      <c r="C61" s="104"/>
      <c r="D61" s="104"/>
      <c r="E61" s="104"/>
      <c r="F61" s="104"/>
    </row>
    <row r="62" spans="1:6" x14ac:dyDescent="0.35">
      <c r="A62" s="104"/>
      <c r="B62" s="104"/>
      <c r="C62" s="104"/>
      <c r="D62" s="104"/>
      <c r="E62" s="104"/>
      <c r="F62" s="104"/>
    </row>
    <row r="64" spans="1:6" x14ac:dyDescent="0.35">
      <c r="A64" s="95"/>
      <c r="B64" s="96"/>
      <c r="C64" s="96"/>
      <c r="D64" s="96"/>
      <c r="E64" s="96"/>
      <c r="F64" s="96"/>
    </row>
    <row r="65" spans="1:6" x14ac:dyDescent="0.35">
      <c r="A65" s="96"/>
      <c r="B65" s="96"/>
      <c r="C65" s="96"/>
      <c r="D65" s="96"/>
      <c r="E65" s="96"/>
      <c r="F65" s="96"/>
    </row>
    <row r="66" spans="1:6" x14ac:dyDescent="0.3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6"/>
  <sheetViews>
    <sheetView topLeftCell="A12" workbookViewId="0">
      <selection activeCell="D54" sqref="D54"/>
    </sheetView>
  </sheetViews>
  <sheetFormatPr baseColWidth="10" defaultRowHeight="14.5" x14ac:dyDescent="0.35"/>
  <cols>
    <col min="1" max="1" width="2.453125" style="2" customWidth="1"/>
    <col min="2" max="2" width="3" style="2" customWidth="1"/>
    <col min="3" max="3" width="64.26953125" style="2" customWidth="1"/>
    <col min="4" max="4" width="15.7265625" style="2" customWidth="1"/>
    <col min="5" max="256" width="11.453125" style="2"/>
    <col min="257" max="257" width="2.453125" style="2" customWidth="1"/>
    <col min="258" max="258" width="3" style="2" customWidth="1"/>
    <col min="259" max="259" width="64.26953125" style="2" customWidth="1"/>
    <col min="260" max="260" width="15.7265625" style="2" customWidth="1"/>
    <col min="261" max="512" width="11.453125" style="2"/>
    <col min="513" max="513" width="2.453125" style="2" customWidth="1"/>
    <col min="514" max="514" width="3" style="2" customWidth="1"/>
    <col min="515" max="515" width="64.26953125" style="2" customWidth="1"/>
    <col min="516" max="516" width="15.7265625" style="2" customWidth="1"/>
    <col min="517" max="768" width="11.453125" style="2"/>
    <col min="769" max="769" width="2.453125" style="2" customWidth="1"/>
    <col min="770" max="770" width="3" style="2" customWidth="1"/>
    <col min="771" max="771" width="64.26953125" style="2" customWidth="1"/>
    <col min="772" max="772" width="15.7265625" style="2" customWidth="1"/>
    <col min="773" max="1024" width="11.453125" style="2"/>
    <col min="1025" max="1025" width="2.453125" style="2" customWidth="1"/>
    <col min="1026" max="1026" width="3" style="2" customWidth="1"/>
    <col min="1027" max="1027" width="64.26953125" style="2" customWidth="1"/>
    <col min="1028" max="1028" width="15.7265625" style="2" customWidth="1"/>
    <col min="1029" max="1280" width="11.453125" style="2"/>
    <col min="1281" max="1281" width="2.453125" style="2" customWidth="1"/>
    <col min="1282" max="1282" width="3" style="2" customWidth="1"/>
    <col min="1283" max="1283" width="64.26953125" style="2" customWidth="1"/>
    <col min="1284" max="1284" width="15.7265625" style="2" customWidth="1"/>
    <col min="1285" max="1536" width="11.453125" style="2"/>
    <col min="1537" max="1537" width="2.453125" style="2" customWidth="1"/>
    <col min="1538" max="1538" width="3" style="2" customWidth="1"/>
    <col min="1539" max="1539" width="64.26953125" style="2" customWidth="1"/>
    <col min="1540" max="1540" width="15.7265625" style="2" customWidth="1"/>
    <col min="1541" max="1792" width="11.453125" style="2"/>
    <col min="1793" max="1793" width="2.453125" style="2" customWidth="1"/>
    <col min="1794" max="1794" width="3" style="2" customWidth="1"/>
    <col min="1795" max="1795" width="64.26953125" style="2" customWidth="1"/>
    <col min="1796" max="1796" width="15.7265625" style="2" customWidth="1"/>
    <col min="1797" max="2048" width="11.453125" style="2"/>
    <col min="2049" max="2049" width="2.453125" style="2" customWidth="1"/>
    <col min="2050" max="2050" width="3" style="2" customWidth="1"/>
    <col min="2051" max="2051" width="64.26953125" style="2" customWidth="1"/>
    <col min="2052" max="2052" width="15.7265625" style="2" customWidth="1"/>
    <col min="2053" max="2304" width="11.453125" style="2"/>
    <col min="2305" max="2305" width="2.453125" style="2" customWidth="1"/>
    <col min="2306" max="2306" width="3" style="2" customWidth="1"/>
    <col min="2307" max="2307" width="64.26953125" style="2" customWidth="1"/>
    <col min="2308" max="2308" width="15.7265625" style="2" customWidth="1"/>
    <col min="2309" max="2560" width="11.453125" style="2"/>
    <col min="2561" max="2561" width="2.453125" style="2" customWidth="1"/>
    <col min="2562" max="2562" width="3" style="2" customWidth="1"/>
    <col min="2563" max="2563" width="64.26953125" style="2" customWidth="1"/>
    <col min="2564" max="2564" width="15.7265625" style="2" customWidth="1"/>
    <col min="2565" max="2816" width="11.453125" style="2"/>
    <col min="2817" max="2817" width="2.453125" style="2" customWidth="1"/>
    <col min="2818" max="2818" width="3" style="2" customWidth="1"/>
    <col min="2819" max="2819" width="64.26953125" style="2" customWidth="1"/>
    <col min="2820" max="2820" width="15.7265625" style="2" customWidth="1"/>
    <col min="2821" max="3072" width="11.453125" style="2"/>
    <col min="3073" max="3073" width="2.453125" style="2" customWidth="1"/>
    <col min="3074" max="3074" width="3" style="2" customWidth="1"/>
    <col min="3075" max="3075" width="64.26953125" style="2" customWidth="1"/>
    <col min="3076" max="3076" width="15.7265625" style="2" customWidth="1"/>
    <col min="3077" max="3328" width="11.453125" style="2"/>
    <col min="3329" max="3329" width="2.453125" style="2" customWidth="1"/>
    <col min="3330" max="3330" width="3" style="2" customWidth="1"/>
    <col min="3331" max="3331" width="64.26953125" style="2" customWidth="1"/>
    <col min="3332" max="3332" width="15.7265625" style="2" customWidth="1"/>
    <col min="3333" max="3584" width="11.453125" style="2"/>
    <col min="3585" max="3585" width="2.453125" style="2" customWidth="1"/>
    <col min="3586" max="3586" width="3" style="2" customWidth="1"/>
    <col min="3587" max="3587" width="64.26953125" style="2" customWidth="1"/>
    <col min="3588" max="3588" width="15.7265625" style="2" customWidth="1"/>
    <col min="3589" max="3840" width="11.453125" style="2"/>
    <col min="3841" max="3841" width="2.453125" style="2" customWidth="1"/>
    <col min="3842" max="3842" width="3" style="2" customWidth="1"/>
    <col min="3843" max="3843" width="64.26953125" style="2" customWidth="1"/>
    <col min="3844" max="3844" width="15.7265625" style="2" customWidth="1"/>
    <col min="3845" max="4096" width="11.453125" style="2"/>
    <col min="4097" max="4097" width="2.453125" style="2" customWidth="1"/>
    <col min="4098" max="4098" width="3" style="2" customWidth="1"/>
    <col min="4099" max="4099" width="64.26953125" style="2" customWidth="1"/>
    <col min="4100" max="4100" width="15.7265625" style="2" customWidth="1"/>
    <col min="4101" max="4352" width="11.453125" style="2"/>
    <col min="4353" max="4353" width="2.453125" style="2" customWidth="1"/>
    <col min="4354" max="4354" width="3" style="2" customWidth="1"/>
    <col min="4355" max="4355" width="64.26953125" style="2" customWidth="1"/>
    <col min="4356" max="4356" width="15.7265625" style="2" customWidth="1"/>
    <col min="4357" max="4608" width="11.453125" style="2"/>
    <col min="4609" max="4609" width="2.453125" style="2" customWidth="1"/>
    <col min="4610" max="4610" width="3" style="2" customWidth="1"/>
    <col min="4611" max="4611" width="64.26953125" style="2" customWidth="1"/>
    <col min="4612" max="4612" width="15.7265625" style="2" customWidth="1"/>
    <col min="4613" max="4864" width="11.453125" style="2"/>
    <col min="4865" max="4865" width="2.453125" style="2" customWidth="1"/>
    <col min="4866" max="4866" width="3" style="2" customWidth="1"/>
    <col min="4867" max="4867" width="64.26953125" style="2" customWidth="1"/>
    <col min="4868" max="4868" width="15.7265625" style="2" customWidth="1"/>
    <col min="4869" max="5120" width="11.453125" style="2"/>
    <col min="5121" max="5121" width="2.453125" style="2" customWidth="1"/>
    <col min="5122" max="5122" width="3" style="2" customWidth="1"/>
    <col min="5123" max="5123" width="64.26953125" style="2" customWidth="1"/>
    <col min="5124" max="5124" width="15.7265625" style="2" customWidth="1"/>
    <col min="5125" max="5376" width="11.453125" style="2"/>
    <col min="5377" max="5377" width="2.453125" style="2" customWidth="1"/>
    <col min="5378" max="5378" width="3" style="2" customWidth="1"/>
    <col min="5379" max="5379" width="64.26953125" style="2" customWidth="1"/>
    <col min="5380" max="5380" width="15.7265625" style="2" customWidth="1"/>
    <col min="5381" max="5632" width="11.453125" style="2"/>
    <col min="5633" max="5633" width="2.453125" style="2" customWidth="1"/>
    <col min="5634" max="5634" width="3" style="2" customWidth="1"/>
    <col min="5635" max="5635" width="64.26953125" style="2" customWidth="1"/>
    <col min="5636" max="5636" width="15.7265625" style="2" customWidth="1"/>
    <col min="5637" max="5888" width="11.453125" style="2"/>
    <col min="5889" max="5889" width="2.453125" style="2" customWidth="1"/>
    <col min="5890" max="5890" width="3" style="2" customWidth="1"/>
    <col min="5891" max="5891" width="64.26953125" style="2" customWidth="1"/>
    <col min="5892" max="5892" width="15.7265625" style="2" customWidth="1"/>
    <col min="5893" max="6144" width="11.453125" style="2"/>
    <col min="6145" max="6145" width="2.453125" style="2" customWidth="1"/>
    <col min="6146" max="6146" width="3" style="2" customWidth="1"/>
    <col min="6147" max="6147" width="64.26953125" style="2" customWidth="1"/>
    <col min="6148" max="6148" width="15.7265625" style="2" customWidth="1"/>
    <col min="6149" max="6400" width="11.453125" style="2"/>
    <col min="6401" max="6401" width="2.453125" style="2" customWidth="1"/>
    <col min="6402" max="6402" width="3" style="2" customWidth="1"/>
    <col min="6403" max="6403" width="64.26953125" style="2" customWidth="1"/>
    <col min="6404" max="6404" width="15.7265625" style="2" customWidth="1"/>
    <col min="6405" max="6656" width="11.453125" style="2"/>
    <col min="6657" max="6657" width="2.453125" style="2" customWidth="1"/>
    <col min="6658" max="6658" width="3" style="2" customWidth="1"/>
    <col min="6659" max="6659" width="64.26953125" style="2" customWidth="1"/>
    <col min="6660" max="6660" width="15.7265625" style="2" customWidth="1"/>
    <col min="6661" max="6912" width="11.453125" style="2"/>
    <col min="6913" max="6913" width="2.453125" style="2" customWidth="1"/>
    <col min="6914" max="6914" width="3" style="2" customWidth="1"/>
    <col min="6915" max="6915" width="64.26953125" style="2" customWidth="1"/>
    <col min="6916" max="6916" width="15.7265625" style="2" customWidth="1"/>
    <col min="6917" max="7168" width="11.453125" style="2"/>
    <col min="7169" max="7169" width="2.453125" style="2" customWidth="1"/>
    <col min="7170" max="7170" width="3" style="2" customWidth="1"/>
    <col min="7171" max="7171" width="64.26953125" style="2" customWidth="1"/>
    <col min="7172" max="7172" width="15.7265625" style="2" customWidth="1"/>
    <col min="7173" max="7424" width="11.453125" style="2"/>
    <col min="7425" max="7425" width="2.453125" style="2" customWidth="1"/>
    <col min="7426" max="7426" width="3" style="2" customWidth="1"/>
    <col min="7427" max="7427" width="64.26953125" style="2" customWidth="1"/>
    <col min="7428" max="7428" width="15.7265625" style="2" customWidth="1"/>
    <col min="7429" max="7680" width="11.453125" style="2"/>
    <col min="7681" max="7681" width="2.453125" style="2" customWidth="1"/>
    <col min="7682" max="7682" width="3" style="2" customWidth="1"/>
    <col min="7683" max="7683" width="64.26953125" style="2" customWidth="1"/>
    <col min="7684" max="7684" width="15.7265625" style="2" customWidth="1"/>
    <col min="7685" max="7936" width="11.453125" style="2"/>
    <col min="7937" max="7937" width="2.453125" style="2" customWidth="1"/>
    <col min="7938" max="7938" width="3" style="2" customWidth="1"/>
    <col min="7939" max="7939" width="64.26953125" style="2" customWidth="1"/>
    <col min="7940" max="7940" width="15.7265625" style="2" customWidth="1"/>
    <col min="7941" max="8192" width="11.453125" style="2"/>
    <col min="8193" max="8193" width="2.453125" style="2" customWidth="1"/>
    <col min="8194" max="8194" width="3" style="2" customWidth="1"/>
    <col min="8195" max="8195" width="64.26953125" style="2" customWidth="1"/>
    <col min="8196" max="8196" width="15.7265625" style="2" customWidth="1"/>
    <col min="8197" max="8448" width="11.453125" style="2"/>
    <col min="8449" max="8449" width="2.453125" style="2" customWidth="1"/>
    <col min="8450" max="8450" width="3" style="2" customWidth="1"/>
    <col min="8451" max="8451" width="64.26953125" style="2" customWidth="1"/>
    <col min="8452" max="8452" width="15.7265625" style="2" customWidth="1"/>
    <col min="8453" max="8704" width="11.453125" style="2"/>
    <col min="8705" max="8705" width="2.453125" style="2" customWidth="1"/>
    <col min="8706" max="8706" width="3" style="2" customWidth="1"/>
    <col min="8707" max="8707" width="64.26953125" style="2" customWidth="1"/>
    <col min="8708" max="8708" width="15.7265625" style="2" customWidth="1"/>
    <col min="8709" max="8960" width="11.453125" style="2"/>
    <col min="8961" max="8961" width="2.453125" style="2" customWidth="1"/>
    <col min="8962" max="8962" width="3" style="2" customWidth="1"/>
    <col min="8963" max="8963" width="64.26953125" style="2" customWidth="1"/>
    <col min="8964" max="8964" width="15.7265625" style="2" customWidth="1"/>
    <col min="8965" max="9216" width="11.453125" style="2"/>
    <col min="9217" max="9217" width="2.453125" style="2" customWidth="1"/>
    <col min="9218" max="9218" width="3" style="2" customWidth="1"/>
    <col min="9219" max="9219" width="64.26953125" style="2" customWidth="1"/>
    <col min="9220" max="9220" width="15.7265625" style="2" customWidth="1"/>
    <col min="9221" max="9472" width="11.453125" style="2"/>
    <col min="9473" max="9473" width="2.453125" style="2" customWidth="1"/>
    <col min="9474" max="9474" width="3" style="2" customWidth="1"/>
    <col min="9475" max="9475" width="64.26953125" style="2" customWidth="1"/>
    <col min="9476" max="9476" width="15.7265625" style="2" customWidth="1"/>
    <col min="9477" max="9728" width="11.453125" style="2"/>
    <col min="9729" max="9729" width="2.453125" style="2" customWidth="1"/>
    <col min="9730" max="9730" width="3" style="2" customWidth="1"/>
    <col min="9731" max="9731" width="64.26953125" style="2" customWidth="1"/>
    <col min="9732" max="9732" width="15.7265625" style="2" customWidth="1"/>
    <col min="9733" max="9984" width="11.453125" style="2"/>
    <col min="9985" max="9985" width="2.453125" style="2" customWidth="1"/>
    <col min="9986" max="9986" width="3" style="2" customWidth="1"/>
    <col min="9987" max="9987" width="64.26953125" style="2" customWidth="1"/>
    <col min="9988" max="9988" width="15.7265625" style="2" customWidth="1"/>
    <col min="9989" max="10240" width="11.453125" style="2"/>
    <col min="10241" max="10241" width="2.453125" style="2" customWidth="1"/>
    <col min="10242" max="10242" width="3" style="2" customWidth="1"/>
    <col min="10243" max="10243" width="64.26953125" style="2" customWidth="1"/>
    <col min="10244" max="10244" width="15.7265625" style="2" customWidth="1"/>
    <col min="10245" max="10496" width="11.453125" style="2"/>
    <col min="10497" max="10497" width="2.453125" style="2" customWidth="1"/>
    <col min="10498" max="10498" width="3" style="2" customWidth="1"/>
    <col min="10499" max="10499" width="64.26953125" style="2" customWidth="1"/>
    <col min="10500" max="10500" width="15.7265625" style="2" customWidth="1"/>
    <col min="10501" max="10752" width="11.453125" style="2"/>
    <col min="10753" max="10753" width="2.453125" style="2" customWidth="1"/>
    <col min="10754" max="10754" width="3" style="2" customWidth="1"/>
    <col min="10755" max="10755" width="64.26953125" style="2" customWidth="1"/>
    <col min="10756" max="10756" width="15.7265625" style="2" customWidth="1"/>
    <col min="10757" max="11008" width="11.453125" style="2"/>
    <col min="11009" max="11009" width="2.453125" style="2" customWidth="1"/>
    <col min="11010" max="11010" width="3" style="2" customWidth="1"/>
    <col min="11011" max="11011" width="64.26953125" style="2" customWidth="1"/>
    <col min="11012" max="11012" width="15.7265625" style="2" customWidth="1"/>
    <col min="11013" max="11264" width="11.453125" style="2"/>
    <col min="11265" max="11265" width="2.453125" style="2" customWidth="1"/>
    <col min="11266" max="11266" width="3" style="2" customWidth="1"/>
    <col min="11267" max="11267" width="64.26953125" style="2" customWidth="1"/>
    <col min="11268" max="11268" width="15.7265625" style="2" customWidth="1"/>
    <col min="11269" max="11520" width="11.453125" style="2"/>
    <col min="11521" max="11521" width="2.453125" style="2" customWidth="1"/>
    <col min="11522" max="11522" width="3" style="2" customWidth="1"/>
    <col min="11523" max="11523" width="64.26953125" style="2" customWidth="1"/>
    <col min="11524" max="11524" width="15.7265625" style="2" customWidth="1"/>
    <col min="11525" max="11776" width="11.453125" style="2"/>
    <col min="11777" max="11777" width="2.453125" style="2" customWidth="1"/>
    <col min="11778" max="11778" width="3" style="2" customWidth="1"/>
    <col min="11779" max="11779" width="64.26953125" style="2" customWidth="1"/>
    <col min="11780" max="11780" width="15.7265625" style="2" customWidth="1"/>
    <col min="11781" max="12032" width="11.453125" style="2"/>
    <col min="12033" max="12033" width="2.453125" style="2" customWidth="1"/>
    <col min="12034" max="12034" width="3" style="2" customWidth="1"/>
    <col min="12035" max="12035" width="64.26953125" style="2" customWidth="1"/>
    <col min="12036" max="12036" width="15.7265625" style="2" customWidth="1"/>
    <col min="12037" max="12288" width="11.453125" style="2"/>
    <col min="12289" max="12289" width="2.453125" style="2" customWidth="1"/>
    <col min="12290" max="12290" width="3" style="2" customWidth="1"/>
    <col min="12291" max="12291" width="64.26953125" style="2" customWidth="1"/>
    <col min="12292" max="12292" width="15.7265625" style="2" customWidth="1"/>
    <col min="12293" max="12544" width="11.453125" style="2"/>
    <col min="12545" max="12545" width="2.453125" style="2" customWidth="1"/>
    <col min="12546" max="12546" width="3" style="2" customWidth="1"/>
    <col min="12547" max="12547" width="64.26953125" style="2" customWidth="1"/>
    <col min="12548" max="12548" width="15.7265625" style="2" customWidth="1"/>
    <col min="12549" max="12800" width="11.453125" style="2"/>
    <col min="12801" max="12801" width="2.453125" style="2" customWidth="1"/>
    <col min="12802" max="12802" width="3" style="2" customWidth="1"/>
    <col min="12803" max="12803" width="64.26953125" style="2" customWidth="1"/>
    <col min="12804" max="12804" width="15.7265625" style="2" customWidth="1"/>
    <col min="12805" max="13056" width="11.453125" style="2"/>
    <col min="13057" max="13057" width="2.453125" style="2" customWidth="1"/>
    <col min="13058" max="13058" width="3" style="2" customWidth="1"/>
    <col min="13059" max="13059" width="64.26953125" style="2" customWidth="1"/>
    <col min="13060" max="13060" width="15.7265625" style="2" customWidth="1"/>
    <col min="13061" max="13312" width="11.453125" style="2"/>
    <col min="13313" max="13313" width="2.453125" style="2" customWidth="1"/>
    <col min="13314" max="13314" width="3" style="2" customWidth="1"/>
    <col min="13315" max="13315" width="64.26953125" style="2" customWidth="1"/>
    <col min="13316" max="13316" width="15.7265625" style="2" customWidth="1"/>
    <col min="13317" max="13568" width="11.453125" style="2"/>
    <col min="13569" max="13569" width="2.453125" style="2" customWidth="1"/>
    <col min="13570" max="13570" width="3" style="2" customWidth="1"/>
    <col min="13571" max="13571" width="64.26953125" style="2" customWidth="1"/>
    <col min="13572" max="13572" width="15.7265625" style="2" customWidth="1"/>
    <col min="13573" max="13824" width="11.453125" style="2"/>
    <col min="13825" max="13825" width="2.453125" style="2" customWidth="1"/>
    <col min="13826" max="13826" width="3" style="2" customWidth="1"/>
    <col min="13827" max="13827" width="64.26953125" style="2" customWidth="1"/>
    <col min="13828" max="13828" width="15.7265625" style="2" customWidth="1"/>
    <col min="13829" max="14080" width="11.453125" style="2"/>
    <col min="14081" max="14081" width="2.453125" style="2" customWidth="1"/>
    <col min="14082" max="14082" width="3" style="2" customWidth="1"/>
    <col min="14083" max="14083" width="64.26953125" style="2" customWidth="1"/>
    <col min="14084" max="14084" width="15.7265625" style="2" customWidth="1"/>
    <col min="14085" max="14336" width="11.453125" style="2"/>
    <col min="14337" max="14337" width="2.453125" style="2" customWidth="1"/>
    <col min="14338" max="14338" width="3" style="2" customWidth="1"/>
    <col min="14339" max="14339" width="64.26953125" style="2" customWidth="1"/>
    <col min="14340" max="14340" width="15.7265625" style="2" customWidth="1"/>
    <col min="14341" max="14592" width="11.453125" style="2"/>
    <col min="14593" max="14593" width="2.453125" style="2" customWidth="1"/>
    <col min="14594" max="14594" width="3" style="2" customWidth="1"/>
    <col min="14595" max="14595" width="64.26953125" style="2" customWidth="1"/>
    <col min="14596" max="14596" width="15.7265625" style="2" customWidth="1"/>
    <col min="14597" max="14848" width="11.453125" style="2"/>
    <col min="14849" max="14849" width="2.453125" style="2" customWidth="1"/>
    <col min="14850" max="14850" width="3" style="2" customWidth="1"/>
    <col min="14851" max="14851" width="64.26953125" style="2" customWidth="1"/>
    <col min="14852" max="14852" width="15.7265625" style="2" customWidth="1"/>
    <col min="14853" max="15104" width="11.453125" style="2"/>
    <col min="15105" max="15105" width="2.453125" style="2" customWidth="1"/>
    <col min="15106" max="15106" width="3" style="2" customWidth="1"/>
    <col min="15107" max="15107" width="64.26953125" style="2" customWidth="1"/>
    <col min="15108" max="15108" width="15.7265625" style="2" customWidth="1"/>
    <col min="15109" max="15360" width="11.453125" style="2"/>
    <col min="15361" max="15361" width="2.453125" style="2" customWidth="1"/>
    <col min="15362" max="15362" width="3" style="2" customWidth="1"/>
    <col min="15363" max="15363" width="64.26953125" style="2" customWidth="1"/>
    <col min="15364" max="15364" width="15.7265625" style="2" customWidth="1"/>
    <col min="15365" max="15616" width="11.453125" style="2"/>
    <col min="15617" max="15617" width="2.453125" style="2" customWidth="1"/>
    <col min="15618" max="15618" width="3" style="2" customWidth="1"/>
    <col min="15619" max="15619" width="64.26953125" style="2" customWidth="1"/>
    <col min="15620" max="15620" width="15.7265625" style="2" customWidth="1"/>
    <col min="15621" max="15872" width="11.453125" style="2"/>
    <col min="15873" max="15873" width="2.453125" style="2" customWidth="1"/>
    <col min="15874" max="15874" width="3" style="2" customWidth="1"/>
    <col min="15875" max="15875" width="64.26953125" style="2" customWidth="1"/>
    <col min="15876" max="15876" width="15.7265625" style="2" customWidth="1"/>
    <col min="15877" max="16128" width="11.453125" style="2"/>
    <col min="16129" max="16129" width="2.453125" style="2" customWidth="1"/>
    <col min="16130" max="16130" width="3" style="2" customWidth="1"/>
    <col min="16131" max="16131" width="64.26953125" style="2" customWidth="1"/>
    <col min="16132" max="16132" width="15.7265625" style="2" customWidth="1"/>
    <col min="16133" max="16384" width="11.453125" style="2"/>
  </cols>
  <sheetData>
    <row r="1" spans="1:6" x14ac:dyDescent="0.35">
      <c r="A1" s="1" t="s">
        <v>52</v>
      </c>
    </row>
    <row r="2" spans="1:6" x14ac:dyDescent="0.35">
      <c r="C2" s="4" t="s">
        <v>53</v>
      </c>
    </row>
    <row r="3" spans="1:6" x14ac:dyDescent="0.35">
      <c r="C3" s="7" t="s">
        <v>54</v>
      </c>
      <c r="D3" s="77" t="s">
        <v>62</v>
      </c>
    </row>
    <row r="4" spans="1:6" ht="15.5" x14ac:dyDescent="0.4">
      <c r="C4" s="27" t="s">
        <v>24</v>
      </c>
      <c r="D4" s="78">
        <f>Steuerung!C1+2</f>
        <v>2027</v>
      </c>
      <c r="F4" s="28"/>
    </row>
    <row r="5" spans="1:6" x14ac:dyDescent="0.35">
      <c r="A5" s="3" t="s">
        <v>74</v>
      </c>
      <c r="B5" s="13"/>
      <c r="C5" s="6"/>
      <c r="D5" s="29"/>
      <c r="E5" s="29"/>
    </row>
    <row r="6" spans="1:6" x14ac:dyDescent="0.35">
      <c r="A6" s="6"/>
      <c r="B6" s="6"/>
      <c r="C6" s="6"/>
      <c r="D6" s="29"/>
      <c r="E6" s="29"/>
      <c r="F6" s="29"/>
    </row>
    <row r="7" spans="1:6" x14ac:dyDescent="0.35">
      <c r="A7" s="97" t="s">
        <v>61</v>
      </c>
      <c r="B7" s="98"/>
      <c r="C7" s="98"/>
      <c r="D7" s="99">
        <f>D4</f>
        <v>2027</v>
      </c>
      <c r="E7" s="99"/>
      <c r="F7" s="99"/>
    </row>
    <row r="8" spans="1:6" ht="27" x14ac:dyDescent="0.35">
      <c r="A8" s="98"/>
      <c r="B8" s="98"/>
      <c r="C8" s="98"/>
      <c r="D8" s="30" t="s">
        <v>25</v>
      </c>
      <c r="E8" s="30" t="s">
        <v>26</v>
      </c>
      <c r="F8" s="30" t="s">
        <v>27</v>
      </c>
    </row>
    <row r="9" spans="1:6" x14ac:dyDescent="0.35">
      <c r="A9" s="13" t="s">
        <v>28</v>
      </c>
      <c r="B9" s="13"/>
      <c r="C9" s="13"/>
      <c r="D9" s="29"/>
      <c r="E9" s="29"/>
      <c r="F9" s="29"/>
    </row>
    <row r="10" spans="1:6" x14ac:dyDescent="0.35">
      <c r="A10" s="6"/>
      <c r="B10" s="100" t="s">
        <v>29</v>
      </c>
      <c r="C10" s="101"/>
      <c r="D10" s="63">
        <v>2545.9609999999998</v>
      </c>
      <c r="E10" s="33"/>
      <c r="F10" s="34">
        <f>D10-E10</f>
        <v>2545.9609999999998</v>
      </c>
    </row>
    <row r="11" spans="1:6" x14ac:dyDescent="0.35">
      <c r="A11" s="6"/>
      <c r="B11" s="102" t="s">
        <v>30</v>
      </c>
      <c r="C11" s="103"/>
      <c r="D11" s="63">
        <v>2658.752</v>
      </c>
      <c r="E11" s="33"/>
      <c r="F11" s="34">
        <f>D11-E11</f>
        <v>2658.752</v>
      </c>
    </row>
    <row r="12" spans="1:6" ht="15" thickBot="1" x14ac:dyDescent="0.4">
      <c r="A12" s="37"/>
      <c r="B12" s="38"/>
      <c r="C12" s="39" t="s">
        <v>31</v>
      </c>
      <c r="D12" s="49">
        <f>D10-D11</f>
        <v>-112.79100000000017</v>
      </c>
      <c r="E12" s="40">
        <f>E10-E11</f>
        <v>0</v>
      </c>
      <c r="F12" s="64">
        <f>F10-F11</f>
        <v>-112.79100000000017</v>
      </c>
    </row>
    <row r="13" spans="1:6" x14ac:dyDescent="0.35">
      <c r="A13" s="6"/>
      <c r="B13" s="41" t="s">
        <v>32</v>
      </c>
      <c r="C13" s="42"/>
      <c r="D13" s="65">
        <v>0.14099999999999999</v>
      </c>
      <c r="E13" s="66"/>
      <c r="F13" s="67">
        <f>D13-E13</f>
        <v>0.14099999999999999</v>
      </c>
    </row>
    <row r="14" spans="1:6" x14ac:dyDescent="0.35">
      <c r="A14" s="6"/>
      <c r="B14" s="35" t="s">
        <v>33</v>
      </c>
      <c r="C14" s="36"/>
      <c r="D14" s="65">
        <v>179.518</v>
      </c>
      <c r="E14" s="66"/>
      <c r="F14" s="34">
        <f>D14-E14</f>
        <v>179.518</v>
      </c>
    </row>
    <row r="15" spans="1:6" x14ac:dyDescent="0.35">
      <c r="A15" s="13"/>
      <c r="B15" s="43"/>
      <c r="C15" s="44" t="s">
        <v>34</v>
      </c>
      <c r="D15" s="22"/>
      <c r="E15" s="22"/>
      <c r="F15" s="68"/>
    </row>
    <row r="16" spans="1:6" ht="15" thickBot="1" x14ac:dyDescent="0.4">
      <c r="A16" s="37"/>
      <c r="B16" s="38" t="s">
        <v>35</v>
      </c>
      <c r="C16" s="39" t="s">
        <v>36</v>
      </c>
      <c r="D16" s="49">
        <f>D13-D14</f>
        <v>-179.37700000000001</v>
      </c>
      <c r="E16" s="40">
        <f>E13-E14</f>
        <v>0</v>
      </c>
      <c r="F16" s="64">
        <f>F13-F14</f>
        <v>-179.37700000000001</v>
      </c>
    </row>
    <row r="17" spans="1:6" x14ac:dyDescent="0.35">
      <c r="A17" s="37"/>
      <c r="B17" s="45" t="s">
        <v>37</v>
      </c>
      <c r="C17" s="46"/>
      <c r="D17" s="33"/>
      <c r="E17" s="33"/>
      <c r="F17" s="34">
        <f>D17-E17</f>
        <v>0</v>
      </c>
    </row>
    <row r="18" spans="1:6" x14ac:dyDescent="0.35">
      <c r="A18" s="37"/>
      <c r="B18" s="47" t="s">
        <v>38</v>
      </c>
      <c r="C18" s="48"/>
      <c r="D18" s="33"/>
      <c r="E18" s="33"/>
      <c r="F18" s="34">
        <f>D18-E18</f>
        <v>0</v>
      </c>
    </row>
    <row r="19" spans="1:6" ht="15" thickBot="1" x14ac:dyDescent="0.4">
      <c r="A19" s="37"/>
      <c r="B19" s="38"/>
      <c r="C19" s="39" t="s">
        <v>39</v>
      </c>
      <c r="D19" s="49">
        <f>D17-D18</f>
        <v>0</v>
      </c>
      <c r="E19" s="40">
        <f>E17-E18</f>
        <v>0</v>
      </c>
      <c r="F19" s="64">
        <f>F17-F18</f>
        <v>0</v>
      </c>
    </row>
    <row r="20" spans="1:6" ht="15" thickBot="1" x14ac:dyDescent="0.4">
      <c r="A20" s="37"/>
      <c r="B20" s="50"/>
      <c r="C20" s="51" t="s">
        <v>40</v>
      </c>
      <c r="D20" s="49">
        <f>D12+D16+D19</f>
        <v>-292.16800000000018</v>
      </c>
      <c r="E20" s="40">
        <f>E12+E16+E19</f>
        <v>0</v>
      </c>
      <c r="F20" s="64">
        <f>F12+F16+F19</f>
        <v>-292.16800000000018</v>
      </c>
    </row>
    <row r="21" spans="1:6" x14ac:dyDescent="0.35">
      <c r="A21" s="13" t="s">
        <v>41</v>
      </c>
      <c r="B21" s="6"/>
      <c r="C21" s="13"/>
      <c r="D21" s="22"/>
      <c r="E21" s="22"/>
      <c r="F21" s="22"/>
    </row>
    <row r="22" spans="1:6" x14ac:dyDescent="0.35">
      <c r="A22" s="6"/>
      <c r="B22" s="31" t="s">
        <v>55</v>
      </c>
      <c r="C22" s="32"/>
      <c r="D22" s="13"/>
      <c r="E22" s="13"/>
      <c r="F22" s="13"/>
    </row>
    <row r="23" spans="1:6" x14ac:dyDescent="0.35">
      <c r="A23" s="37"/>
      <c r="B23" s="52"/>
      <c r="C23" s="53" t="s">
        <v>56</v>
      </c>
      <c r="E23" s="13"/>
      <c r="F23" s="54">
        <f>D12+D16+E19</f>
        <v>-292.16800000000018</v>
      </c>
    </row>
    <row r="24" spans="1:6" x14ac:dyDescent="0.35">
      <c r="E24" s="13"/>
      <c r="F24" s="13"/>
    </row>
    <row r="26" spans="1:6" x14ac:dyDescent="0.35">
      <c r="C26" s="1"/>
    </row>
    <row r="28" spans="1:6" x14ac:dyDescent="0.35">
      <c r="A28" s="62" t="s">
        <v>57</v>
      </c>
      <c r="B28" s="6"/>
      <c r="C28" s="13"/>
      <c r="D28" s="29"/>
      <c r="E28" s="13"/>
    </row>
    <row r="29" spans="1:6" x14ac:dyDescent="0.35">
      <c r="A29" s="13"/>
      <c r="B29" s="6"/>
      <c r="C29" s="13"/>
      <c r="D29" s="29"/>
    </row>
    <row r="30" spans="1:6" x14ac:dyDescent="0.35">
      <c r="B30" s="6"/>
      <c r="C30" s="13"/>
      <c r="D30" s="29"/>
    </row>
    <row r="31" spans="1:6" x14ac:dyDescent="0.35">
      <c r="B31" s="6"/>
      <c r="C31" s="23"/>
    </row>
    <row r="32" spans="1:6" x14ac:dyDescent="0.35">
      <c r="B32" s="31"/>
      <c r="C32" s="55" t="s">
        <v>42</v>
      </c>
      <c r="D32" s="60"/>
      <c r="E32" s="61"/>
      <c r="F32" s="32"/>
    </row>
    <row r="33" spans="1:6" x14ac:dyDescent="0.35">
      <c r="B33" s="35"/>
      <c r="C33" s="19" t="s">
        <v>43</v>
      </c>
      <c r="D33" s="33">
        <v>145</v>
      </c>
      <c r="E33" s="33"/>
      <c r="F33" s="54">
        <f>D33-E33</f>
        <v>145</v>
      </c>
    </row>
    <row r="34" spans="1:6" x14ac:dyDescent="0.35">
      <c r="B34" s="35"/>
      <c r="C34" s="19" t="s">
        <v>44</v>
      </c>
      <c r="D34" s="33">
        <v>271.721</v>
      </c>
      <c r="E34" s="33"/>
      <c r="F34" s="54">
        <f>D34-E34</f>
        <v>271.721</v>
      </c>
    </row>
    <row r="35" spans="1:6" x14ac:dyDescent="0.35">
      <c r="B35" s="35"/>
      <c r="C35" s="19" t="s">
        <v>45</v>
      </c>
      <c r="D35" s="33">
        <v>1</v>
      </c>
      <c r="E35" s="33"/>
      <c r="F35" s="54">
        <f>D35-E35</f>
        <v>1</v>
      </c>
    </row>
    <row r="36" spans="1:6" x14ac:dyDescent="0.35">
      <c r="B36" s="35"/>
      <c r="C36" s="19" t="s">
        <v>46</v>
      </c>
      <c r="D36" s="33">
        <v>362.32100000000003</v>
      </c>
      <c r="E36" s="33"/>
      <c r="F36" s="54">
        <f>D36-E36</f>
        <v>362.32100000000003</v>
      </c>
    </row>
    <row r="37" spans="1:6" x14ac:dyDescent="0.35">
      <c r="B37" s="56" t="s">
        <v>14</v>
      </c>
      <c r="C37" s="57" t="s">
        <v>47</v>
      </c>
      <c r="D37" s="54">
        <f>SUM(D33:D36)</f>
        <v>780.04200000000003</v>
      </c>
      <c r="E37" s="54">
        <f>SUM(E33:E36)</f>
        <v>0</v>
      </c>
      <c r="F37" s="54">
        <f>SUM(F33:F36)</f>
        <v>780.04200000000003</v>
      </c>
    </row>
    <row r="38" spans="1:6" x14ac:dyDescent="0.35">
      <c r="B38" s="13"/>
      <c r="C38" s="58"/>
      <c r="D38" s="14"/>
    </row>
    <row r="39" spans="1:6" x14ac:dyDescent="0.35">
      <c r="B39" s="59"/>
      <c r="C39" s="55" t="s">
        <v>48</v>
      </c>
      <c r="D39" s="60"/>
      <c r="E39" s="61"/>
      <c r="F39" s="32"/>
    </row>
    <row r="40" spans="1:6" x14ac:dyDescent="0.35">
      <c r="B40" s="56" t="s">
        <v>16</v>
      </c>
      <c r="C40" s="57" t="s">
        <v>50</v>
      </c>
      <c r="D40" s="69">
        <v>3797</v>
      </c>
      <c r="E40" s="69"/>
      <c r="F40" s="70">
        <f>D40-E40</f>
        <v>3797</v>
      </c>
    </row>
    <row r="41" spans="1:6" x14ac:dyDescent="0.35">
      <c r="C41" s="23"/>
    </row>
    <row r="42" spans="1:6" x14ac:dyDescent="0.35">
      <c r="A42" s="1"/>
      <c r="B42" s="1"/>
      <c r="C42" s="1"/>
      <c r="D42" s="1"/>
    </row>
    <row r="44" spans="1:6" ht="15.5" x14ac:dyDescent="0.35">
      <c r="A44" s="62" t="s">
        <v>58</v>
      </c>
      <c r="B44" s="6"/>
      <c r="C44" s="13"/>
      <c r="D44" s="29"/>
    </row>
    <row r="45" spans="1:6" x14ac:dyDescent="0.35">
      <c r="B45" s="6"/>
      <c r="C45" s="23"/>
      <c r="E45" s="1"/>
    </row>
    <row r="46" spans="1:6" x14ac:dyDescent="0.35">
      <c r="B46" s="31"/>
      <c r="C46" s="55" t="s">
        <v>42</v>
      </c>
      <c r="D46" s="61"/>
      <c r="E46" s="61"/>
      <c r="F46" s="32"/>
    </row>
    <row r="47" spans="1:6" x14ac:dyDescent="0.35">
      <c r="B47" s="35"/>
      <c r="C47" s="19" t="s">
        <v>43</v>
      </c>
      <c r="D47" s="33">
        <v>20</v>
      </c>
      <c r="E47" s="33"/>
      <c r="F47" s="54">
        <f>D47-E47</f>
        <v>20</v>
      </c>
    </row>
    <row r="48" spans="1:6" x14ac:dyDescent="0.35">
      <c r="B48" s="35"/>
      <c r="C48" s="19" t="s">
        <v>44</v>
      </c>
      <c r="D48" s="33">
        <v>0</v>
      </c>
      <c r="E48" s="33"/>
      <c r="F48" s="54">
        <f>D48-E48</f>
        <v>0</v>
      </c>
    </row>
    <row r="49" spans="1:6" x14ac:dyDescent="0.35">
      <c r="B49" s="35"/>
      <c r="C49" s="19" t="s">
        <v>45</v>
      </c>
      <c r="D49" s="33">
        <v>31.806000000000001</v>
      </c>
      <c r="E49" s="33"/>
      <c r="F49" s="54">
        <f>D49-E49</f>
        <v>31.806000000000001</v>
      </c>
    </row>
    <row r="50" spans="1:6" x14ac:dyDescent="0.35">
      <c r="B50" s="35"/>
      <c r="C50" s="19" t="s">
        <v>51</v>
      </c>
      <c r="D50" s="33">
        <v>2</v>
      </c>
      <c r="E50" s="33"/>
      <c r="F50" s="54">
        <f>D50-E50</f>
        <v>2</v>
      </c>
    </row>
    <row r="51" spans="1:6" x14ac:dyDescent="0.35">
      <c r="B51" s="56" t="s">
        <v>20</v>
      </c>
      <c r="C51" s="57" t="s">
        <v>47</v>
      </c>
      <c r="D51" s="54">
        <f>SUM(D47:D50)</f>
        <v>53.805999999999997</v>
      </c>
      <c r="E51" s="54">
        <f>SUM(E47:E50)</f>
        <v>0</v>
      </c>
      <c r="F51" s="54">
        <f>SUM(F47:F50)</f>
        <v>53.805999999999997</v>
      </c>
    </row>
    <row r="52" spans="1:6" x14ac:dyDescent="0.35">
      <c r="C52" s="23"/>
    </row>
    <row r="53" spans="1:6" x14ac:dyDescent="0.35">
      <c r="B53" s="59"/>
      <c r="C53" s="55" t="s">
        <v>48</v>
      </c>
      <c r="D53" s="60"/>
      <c r="E53" s="61"/>
      <c r="F53" s="32"/>
    </row>
    <row r="54" spans="1:6" x14ac:dyDescent="0.35">
      <c r="B54" s="56" t="s">
        <v>49</v>
      </c>
      <c r="C54" s="57" t="s">
        <v>50</v>
      </c>
      <c r="D54" s="69">
        <v>0</v>
      </c>
      <c r="E54" s="69"/>
      <c r="F54" s="54">
        <f>D54-E54</f>
        <v>0</v>
      </c>
    </row>
    <row r="57" spans="1:6" x14ac:dyDescent="0.35">
      <c r="A57" s="1"/>
    </row>
    <row r="59" spans="1:6" ht="12.75" customHeight="1" x14ac:dyDescent="0.35">
      <c r="A59" s="104"/>
      <c r="B59" s="104"/>
      <c r="C59" s="104"/>
      <c r="D59" s="104"/>
      <c r="E59" s="104"/>
      <c r="F59" s="104"/>
    </row>
    <row r="60" spans="1:6" x14ac:dyDescent="0.35">
      <c r="A60" s="104"/>
      <c r="B60" s="104"/>
      <c r="C60" s="104"/>
      <c r="D60" s="104"/>
      <c r="E60" s="104"/>
      <c r="F60" s="104"/>
    </row>
    <row r="61" spans="1:6" x14ac:dyDescent="0.35">
      <c r="A61" s="104"/>
      <c r="B61" s="104"/>
      <c r="C61" s="104"/>
      <c r="D61" s="104"/>
      <c r="E61" s="104"/>
      <c r="F61" s="104"/>
    </row>
    <row r="62" spans="1:6" x14ac:dyDescent="0.35">
      <c r="A62" s="104"/>
      <c r="B62" s="104"/>
      <c r="C62" s="104"/>
      <c r="D62" s="104"/>
      <c r="E62" s="104"/>
      <c r="F62" s="104"/>
    </row>
    <row r="64" spans="1:6" x14ac:dyDescent="0.35">
      <c r="A64" s="95"/>
      <c r="B64" s="96"/>
      <c r="C64" s="96"/>
      <c r="D64" s="96"/>
      <c r="E64" s="96"/>
      <c r="F64" s="96"/>
    </row>
    <row r="65" spans="1:6" x14ac:dyDescent="0.35">
      <c r="A65" s="96"/>
      <c r="B65" s="96"/>
      <c r="C65" s="96"/>
      <c r="D65" s="96"/>
      <c r="E65" s="96"/>
      <c r="F65" s="96"/>
    </row>
    <row r="66" spans="1:6" x14ac:dyDescent="0.3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17:E18 D33:E36 D47:E50 D54:E54" xr:uid="{00000000-0002-0000-0300-000007000000}">
      <formula1>0</formula1>
      <formula2>5000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topLeftCell="A17" workbookViewId="0">
      <selection activeCell="D54" sqref="D54"/>
    </sheetView>
  </sheetViews>
  <sheetFormatPr baseColWidth="10" defaultRowHeight="14.5" x14ac:dyDescent="0.35"/>
  <cols>
    <col min="1" max="1" width="2.453125" style="2" customWidth="1"/>
    <col min="2" max="2" width="3" style="2" customWidth="1"/>
    <col min="3" max="3" width="64.26953125" style="2" customWidth="1"/>
    <col min="4" max="4" width="15.7265625" style="2" customWidth="1"/>
    <col min="5" max="256" width="11.453125" style="2"/>
    <col min="257" max="257" width="2.453125" style="2" customWidth="1"/>
    <col min="258" max="258" width="3" style="2" customWidth="1"/>
    <col min="259" max="259" width="64.26953125" style="2" customWidth="1"/>
    <col min="260" max="260" width="15.7265625" style="2" customWidth="1"/>
    <col min="261" max="512" width="11.453125" style="2"/>
    <col min="513" max="513" width="2.453125" style="2" customWidth="1"/>
    <col min="514" max="514" width="3" style="2" customWidth="1"/>
    <col min="515" max="515" width="64.26953125" style="2" customWidth="1"/>
    <col min="516" max="516" width="15.7265625" style="2" customWidth="1"/>
    <col min="517" max="768" width="11.453125" style="2"/>
    <col min="769" max="769" width="2.453125" style="2" customWidth="1"/>
    <col min="770" max="770" width="3" style="2" customWidth="1"/>
    <col min="771" max="771" width="64.26953125" style="2" customWidth="1"/>
    <col min="772" max="772" width="15.7265625" style="2" customWidth="1"/>
    <col min="773" max="1024" width="11.453125" style="2"/>
    <col min="1025" max="1025" width="2.453125" style="2" customWidth="1"/>
    <col min="1026" max="1026" width="3" style="2" customWidth="1"/>
    <col min="1027" max="1027" width="64.26953125" style="2" customWidth="1"/>
    <col min="1028" max="1028" width="15.7265625" style="2" customWidth="1"/>
    <col min="1029" max="1280" width="11.453125" style="2"/>
    <col min="1281" max="1281" width="2.453125" style="2" customWidth="1"/>
    <col min="1282" max="1282" width="3" style="2" customWidth="1"/>
    <col min="1283" max="1283" width="64.26953125" style="2" customWidth="1"/>
    <col min="1284" max="1284" width="15.7265625" style="2" customWidth="1"/>
    <col min="1285" max="1536" width="11.453125" style="2"/>
    <col min="1537" max="1537" width="2.453125" style="2" customWidth="1"/>
    <col min="1538" max="1538" width="3" style="2" customWidth="1"/>
    <col min="1539" max="1539" width="64.26953125" style="2" customWidth="1"/>
    <col min="1540" max="1540" width="15.7265625" style="2" customWidth="1"/>
    <col min="1541" max="1792" width="11.453125" style="2"/>
    <col min="1793" max="1793" width="2.453125" style="2" customWidth="1"/>
    <col min="1794" max="1794" width="3" style="2" customWidth="1"/>
    <col min="1795" max="1795" width="64.26953125" style="2" customWidth="1"/>
    <col min="1796" max="1796" width="15.7265625" style="2" customWidth="1"/>
    <col min="1797" max="2048" width="11.453125" style="2"/>
    <col min="2049" max="2049" width="2.453125" style="2" customWidth="1"/>
    <col min="2050" max="2050" width="3" style="2" customWidth="1"/>
    <col min="2051" max="2051" width="64.26953125" style="2" customWidth="1"/>
    <col min="2052" max="2052" width="15.7265625" style="2" customWidth="1"/>
    <col min="2053" max="2304" width="11.453125" style="2"/>
    <col min="2305" max="2305" width="2.453125" style="2" customWidth="1"/>
    <col min="2306" max="2306" width="3" style="2" customWidth="1"/>
    <col min="2307" max="2307" width="64.26953125" style="2" customWidth="1"/>
    <col min="2308" max="2308" width="15.7265625" style="2" customWidth="1"/>
    <col min="2309" max="2560" width="11.453125" style="2"/>
    <col min="2561" max="2561" width="2.453125" style="2" customWidth="1"/>
    <col min="2562" max="2562" width="3" style="2" customWidth="1"/>
    <col min="2563" max="2563" width="64.26953125" style="2" customWidth="1"/>
    <col min="2564" max="2564" width="15.7265625" style="2" customWidth="1"/>
    <col min="2565" max="2816" width="11.453125" style="2"/>
    <col min="2817" max="2817" width="2.453125" style="2" customWidth="1"/>
    <col min="2818" max="2818" width="3" style="2" customWidth="1"/>
    <col min="2819" max="2819" width="64.26953125" style="2" customWidth="1"/>
    <col min="2820" max="2820" width="15.7265625" style="2" customWidth="1"/>
    <col min="2821" max="3072" width="11.453125" style="2"/>
    <col min="3073" max="3073" width="2.453125" style="2" customWidth="1"/>
    <col min="3074" max="3074" width="3" style="2" customWidth="1"/>
    <col min="3075" max="3075" width="64.26953125" style="2" customWidth="1"/>
    <col min="3076" max="3076" width="15.7265625" style="2" customWidth="1"/>
    <col min="3077" max="3328" width="11.453125" style="2"/>
    <col min="3329" max="3329" width="2.453125" style="2" customWidth="1"/>
    <col min="3330" max="3330" width="3" style="2" customWidth="1"/>
    <col min="3331" max="3331" width="64.26953125" style="2" customWidth="1"/>
    <col min="3332" max="3332" width="15.7265625" style="2" customWidth="1"/>
    <col min="3333" max="3584" width="11.453125" style="2"/>
    <col min="3585" max="3585" width="2.453125" style="2" customWidth="1"/>
    <col min="3586" max="3586" width="3" style="2" customWidth="1"/>
    <col min="3587" max="3587" width="64.26953125" style="2" customWidth="1"/>
    <col min="3588" max="3588" width="15.7265625" style="2" customWidth="1"/>
    <col min="3589" max="3840" width="11.453125" style="2"/>
    <col min="3841" max="3841" width="2.453125" style="2" customWidth="1"/>
    <col min="3842" max="3842" width="3" style="2" customWidth="1"/>
    <col min="3843" max="3843" width="64.26953125" style="2" customWidth="1"/>
    <col min="3844" max="3844" width="15.7265625" style="2" customWidth="1"/>
    <col min="3845" max="4096" width="11.453125" style="2"/>
    <col min="4097" max="4097" width="2.453125" style="2" customWidth="1"/>
    <col min="4098" max="4098" width="3" style="2" customWidth="1"/>
    <col min="4099" max="4099" width="64.26953125" style="2" customWidth="1"/>
    <col min="4100" max="4100" width="15.7265625" style="2" customWidth="1"/>
    <col min="4101" max="4352" width="11.453125" style="2"/>
    <col min="4353" max="4353" width="2.453125" style="2" customWidth="1"/>
    <col min="4354" max="4354" width="3" style="2" customWidth="1"/>
    <col min="4355" max="4355" width="64.26953125" style="2" customWidth="1"/>
    <col min="4356" max="4356" width="15.7265625" style="2" customWidth="1"/>
    <col min="4357" max="4608" width="11.453125" style="2"/>
    <col min="4609" max="4609" width="2.453125" style="2" customWidth="1"/>
    <col min="4610" max="4610" width="3" style="2" customWidth="1"/>
    <col min="4611" max="4611" width="64.26953125" style="2" customWidth="1"/>
    <col min="4612" max="4612" width="15.7265625" style="2" customWidth="1"/>
    <col min="4613" max="4864" width="11.453125" style="2"/>
    <col min="4865" max="4865" width="2.453125" style="2" customWidth="1"/>
    <col min="4866" max="4866" width="3" style="2" customWidth="1"/>
    <col min="4867" max="4867" width="64.26953125" style="2" customWidth="1"/>
    <col min="4868" max="4868" width="15.7265625" style="2" customWidth="1"/>
    <col min="4869" max="5120" width="11.453125" style="2"/>
    <col min="5121" max="5121" width="2.453125" style="2" customWidth="1"/>
    <col min="5122" max="5122" width="3" style="2" customWidth="1"/>
    <col min="5123" max="5123" width="64.26953125" style="2" customWidth="1"/>
    <col min="5124" max="5124" width="15.7265625" style="2" customWidth="1"/>
    <col min="5125" max="5376" width="11.453125" style="2"/>
    <col min="5377" max="5377" width="2.453125" style="2" customWidth="1"/>
    <col min="5378" max="5378" width="3" style="2" customWidth="1"/>
    <col min="5379" max="5379" width="64.26953125" style="2" customWidth="1"/>
    <col min="5380" max="5380" width="15.7265625" style="2" customWidth="1"/>
    <col min="5381" max="5632" width="11.453125" style="2"/>
    <col min="5633" max="5633" width="2.453125" style="2" customWidth="1"/>
    <col min="5634" max="5634" width="3" style="2" customWidth="1"/>
    <col min="5635" max="5635" width="64.26953125" style="2" customWidth="1"/>
    <col min="5636" max="5636" width="15.7265625" style="2" customWidth="1"/>
    <col min="5637" max="5888" width="11.453125" style="2"/>
    <col min="5889" max="5889" width="2.453125" style="2" customWidth="1"/>
    <col min="5890" max="5890" width="3" style="2" customWidth="1"/>
    <col min="5891" max="5891" width="64.26953125" style="2" customWidth="1"/>
    <col min="5892" max="5892" width="15.7265625" style="2" customWidth="1"/>
    <col min="5893" max="6144" width="11.453125" style="2"/>
    <col min="6145" max="6145" width="2.453125" style="2" customWidth="1"/>
    <col min="6146" max="6146" width="3" style="2" customWidth="1"/>
    <col min="6147" max="6147" width="64.26953125" style="2" customWidth="1"/>
    <col min="6148" max="6148" width="15.7265625" style="2" customWidth="1"/>
    <col min="6149" max="6400" width="11.453125" style="2"/>
    <col min="6401" max="6401" width="2.453125" style="2" customWidth="1"/>
    <col min="6402" max="6402" width="3" style="2" customWidth="1"/>
    <col min="6403" max="6403" width="64.26953125" style="2" customWidth="1"/>
    <col min="6404" max="6404" width="15.7265625" style="2" customWidth="1"/>
    <col min="6405" max="6656" width="11.453125" style="2"/>
    <col min="6657" max="6657" width="2.453125" style="2" customWidth="1"/>
    <col min="6658" max="6658" width="3" style="2" customWidth="1"/>
    <col min="6659" max="6659" width="64.26953125" style="2" customWidth="1"/>
    <col min="6660" max="6660" width="15.7265625" style="2" customWidth="1"/>
    <col min="6661" max="6912" width="11.453125" style="2"/>
    <col min="6913" max="6913" width="2.453125" style="2" customWidth="1"/>
    <col min="6914" max="6914" width="3" style="2" customWidth="1"/>
    <col min="6915" max="6915" width="64.26953125" style="2" customWidth="1"/>
    <col min="6916" max="6916" width="15.7265625" style="2" customWidth="1"/>
    <col min="6917" max="7168" width="11.453125" style="2"/>
    <col min="7169" max="7169" width="2.453125" style="2" customWidth="1"/>
    <col min="7170" max="7170" width="3" style="2" customWidth="1"/>
    <col min="7171" max="7171" width="64.26953125" style="2" customWidth="1"/>
    <col min="7172" max="7172" width="15.7265625" style="2" customWidth="1"/>
    <col min="7173" max="7424" width="11.453125" style="2"/>
    <col min="7425" max="7425" width="2.453125" style="2" customWidth="1"/>
    <col min="7426" max="7426" width="3" style="2" customWidth="1"/>
    <col min="7427" max="7427" width="64.26953125" style="2" customWidth="1"/>
    <col min="7428" max="7428" width="15.7265625" style="2" customWidth="1"/>
    <col min="7429" max="7680" width="11.453125" style="2"/>
    <col min="7681" max="7681" width="2.453125" style="2" customWidth="1"/>
    <col min="7682" max="7682" width="3" style="2" customWidth="1"/>
    <col min="7683" max="7683" width="64.26953125" style="2" customWidth="1"/>
    <col min="7684" max="7684" width="15.7265625" style="2" customWidth="1"/>
    <col min="7685" max="7936" width="11.453125" style="2"/>
    <col min="7937" max="7937" width="2.453125" style="2" customWidth="1"/>
    <col min="7938" max="7938" width="3" style="2" customWidth="1"/>
    <col min="7939" max="7939" width="64.26953125" style="2" customWidth="1"/>
    <col min="7940" max="7940" width="15.7265625" style="2" customWidth="1"/>
    <col min="7941" max="8192" width="11.453125" style="2"/>
    <col min="8193" max="8193" width="2.453125" style="2" customWidth="1"/>
    <col min="8194" max="8194" width="3" style="2" customWidth="1"/>
    <col min="8195" max="8195" width="64.26953125" style="2" customWidth="1"/>
    <col min="8196" max="8196" width="15.7265625" style="2" customWidth="1"/>
    <col min="8197" max="8448" width="11.453125" style="2"/>
    <col min="8449" max="8449" width="2.453125" style="2" customWidth="1"/>
    <col min="8450" max="8450" width="3" style="2" customWidth="1"/>
    <col min="8451" max="8451" width="64.26953125" style="2" customWidth="1"/>
    <col min="8452" max="8452" width="15.7265625" style="2" customWidth="1"/>
    <col min="8453" max="8704" width="11.453125" style="2"/>
    <col min="8705" max="8705" width="2.453125" style="2" customWidth="1"/>
    <col min="8706" max="8706" width="3" style="2" customWidth="1"/>
    <col min="8707" max="8707" width="64.26953125" style="2" customWidth="1"/>
    <col min="8708" max="8708" width="15.7265625" style="2" customWidth="1"/>
    <col min="8709" max="8960" width="11.453125" style="2"/>
    <col min="8961" max="8961" width="2.453125" style="2" customWidth="1"/>
    <col min="8962" max="8962" width="3" style="2" customWidth="1"/>
    <col min="8963" max="8963" width="64.26953125" style="2" customWidth="1"/>
    <col min="8964" max="8964" width="15.7265625" style="2" customWidth="1"/>
    <col min="8965" max="9216" width="11.453125" style="2"/>
    <col min="9217" max="9217" width="2.453125" style="2" customWidth="1"/>
    <col min="9218" max="9218" width="3" style="2" customWidth="1"/>
    <col min="9219" max="9219" width="64.26953125" style="2" customWidth="1"/>
    <col min="9220" max="9220" width="15.7265625" style="2" customWidth="1"/>
    <col min="9221" max="9472" width="11.453125" style="2"/>
    <col min="9473" max="9473" width="2.453125" style="2" customWidth="1"/>
    <col min="9474" max="9474" width="3" style="2" customWidth="1"/>
    <col min="9475" max="9475" width="64.26953125" style="2" customWidth="1"/>
    <col min="9476" max="9476" width="15.7265625" style="2" customWidth="1"/>
    <col min="9477" max="9728" width="11.453125" style="2"/>
    <col min="9729" max="9729" width="2.453125" style="2" customWidth="1"/>
    <col min="9730" max="9730" width="3" style="2" customWidth="1"/>
    <col min="9731" max="9731" width="64.26953125" style="2" customWidth="1"/>
    <col min="9732" max="9732" width="15.7265625" style="2" customWidth="1"/>
    <col min="9733" max="9984" width="11.453125" style="2"/>
    <col min="9985" max="9985" width="2.453125" style="2" customWidth="1"/>
    <col min="9986" max="9986" width="3" style="2" customWidth="1"/>
    <col min="9987" max="9987" width="64.26953125" style="2" customWidth="1"/>
    <col min="9988" max="9988" width="15.7265625" style="2" customWidth="1"/>
    <col min="9989" max="10240" width="11.453125" style="2"/>
    <col min="10241" max="10241" width="2.453125" style="2" customWidth="1"/>
    <col min="10242" max="10242" width="3" style="2" customWidth="1"/>
    <col min="10243" max="10243" width="64.26953125" style="2" customWidth="1"/>
    <col min="10244" max="10244" width="15.7265625" style="2" customWidth="1"/>
    <col min="10245" max="10496" width="11.453125" style="2"/>
    <col min="10497" max="10497" width="2.453125" style="2" customWidth="1"/>
    <col min="10498" max="10498" width="3" style="2" customWidth="1"/>
    <col min="10499" max="10499" width="64.26953125" style="2" customWidth="1"/>
    <col min="10500" max="10500" width="15.7265625" style="2" customWidth="1"/>
    <col min="10501" max="10752" width="11.453125" style="2"/>
    <col min="10753" max="10753" width="2.453125" style="2" customWidth="1"/>
    <col min="10754" max="10754" width="3" style="2" customWidth="1"/>
    <col min="10755" max="10755" width="64.26953125" style="2" customWidth="1"/>
    <col min="10756" max="10756" width="15.7265625" style="2" customWidth="1"/>
    <col min="10757" max="11008" width="11.453125" style="2"/>
    <col min="11009" max="11009" width="2.453125" style="2" customWidth="1"/>
    <col min="11010" max="11010" width="3" style="2" customWidth="1"/>
    <col min="11011" max="11011" width="64.26953125" style="2" customWidth="1"/>
    <col min="11012" max="11012" width="15.7265625" style="2" customWidth="1"/>
    <col min="11013" max="11264" width="11.453125" style="2"/>
    <col min="11265" max="11265" width="2.453125" style="2" customWidth="1"/>
    <col min="11266" max="11266" width="3" style="2" customWidth="1"/>
    <col min="11267" max="11267" width="64.26953125" style="2" customWidth="1"/>
    <col min="11268" max="11268" width="15.7265625" style="2" customWidth="1"/>
    <col min="11269" max="11520" width="11.453125" style="2"/>
    <col min="11521" max="11521" width="2.453125" style="2" customWidth="1"/>
    <col min="11522" max="11522" width="3" style="2" customWidth="1"/>
    <col min="11523" max="11523" width="64.26953125" style="2" customWidth="1"/>
    <col min="11524" max="11524" width="15.7265625" style="2" customWidth="1"/>
    <col min="11525" max="11776" width="11.453125" style="2"/>
    <col min="11777" max="11777" width="2.453125" style="2" customWidth="1"/>
    <col min="11778" max="11778" width="3" style="2" customWidth="1"/>
    <col min="11779" max="11779" width="64.26953125" style="2" customWidth="1"/>
    <col min="11780" max="11780" width="15.7265625" style="2" customWidth="1"/>
    <col min="11781" max="12032" width="11.453125" style="2"/>
    <col min="12033" max="12033" width="2.453125" style="2" customWidth="1"/>
    <col min="12034" max="12034" width="3" style="2" customWidth="1"/>
    <col min="12035" max="12035" width="64.26953125" style="2" customWidth="1"/>
    <col min="12036" max="12036" width="15.7265625" style="2" customWidth="1"/>
    <col min="12037" max="12288" width="11.453125" style="2"/>
    <col min="12289" max="12289" width="2.453125" style="2" customWidth="1"/>
    <col min="12290" max="12290" width="3" style="2" customWidth="1"/>
    <col min="12291" max="12291" width="64.26953125" style="2" customWidth="1"/>
    <col min="12292" max="12292" width="15.7265625" style="2" customWidth="1"/>
    <col min="12293" max="12544" width="11.453125" style="2"/>
    <col min="12545" max="12545" width="2.453125" style="2" customWidth="1"/>
    <col min="12546" max="12546" width="3" style="2" customWidth="1"/>
    <col min="12547" max="12547" width="64.26953125" style="2" customWidth="1"/>
    <col min="12548" max="12548" width="15.7265625" style="2" customWidth="1"/>
    <col min="12549" max="12800" width="11.453125" style="2"/>
    <col min="12801" max="12801" width="2.453125" style="2" customWidth="1"/>
    <col min="12802" max="12802" width="3" style="2" customWidth="1"/>
    <col min="12803" max="12803" width="64.26953125" style="2" customWidth="1"/>
    <col min="12804" max="12804" width="15.7265625" style="2" customWidth="1"/>
    <col min="12805" max="13056" width="11.453125" style="2"/>
    <col min="13057" max="13057" width="2.453125" style="2" customWidth="1"/>
    <col min="13058" max="13058" width="3" style="2" customWidth="1"/>
    <col min="13059" max="13059" width="64.26953125" style="2" customWidth="1"/>
    <col min="13060" max="13060" width="15.7265625" style="2" customWidth="1"/>
    <col min="13061" max="13312" width="11.453125" style="2"/>
    <col min="13313" max="13313" width="2.453125" style="2" customWidth="1"/>
    <col min="13314" max="13314" width="3" style="2" customWidth="1"/>
    <col min="13315" max="13315" width="64.26953125" style="2" customWidth="1"/>
    <col min="13316" max="13316" width="15.7265625" style="2" customWidth="1"/>
    <col min="13317" max="13568" width="11.453125" style="2"/>
    <col min="13569" max="13569" width="2.453125" style="2" customWidth="1"/>
    <col min="13570" max="13570" width="3" style="2" customWidth="1"/>
    <col min="13571" max="13571" width="64.26953125" style="2" customWidth="1"/>
    <col min="13572" max="13572" width="15.7265625" style="2" customWidth="1"/>
    <col min="13573" max="13824" width="11.453125" style="2"/>
    <col min="13825" max="13825" width="2.453125" style="2" customWidth="1"/>
    <col min="13826" max="13826" width="3" style="2" customWidth="1"/>
    <col min="13827" max="13827" width="64.26953125" style="2" customWidth="1"/>
    <col min="13828" max="13828" width="15.7265625" style="2" customWidth="1"/>
    <col min="13829" max="14080" width="11.453125" style="2"/>
    <col min="14081" max="14081" width="2.453125" style="2" customWidth="1"/>
    <col min="14082" max="14082" width="3" style="2" customWidth="1"/>
    <col min="14083" max="14083" width="64.26953125" style="2" customWidth="1"/>
    <col min="14084" max="14084" width="15.7265625" style="2" customWidth="1"/>
    <col min="14085" max="14336" width="11.453125" style="2"/>
    <col min="14337" max="14337" width="2.453125" style="2" customWidth="1"/>
    <col min="14338" max="14338" width="3" style="2" customWidth="1"/>
    <col min="14339" max="14339" width="64.26953125" style="2" customWidth="1"/>
    <col min="14340" max="14340" width="15.7265625" style="2" customWidth="1"/>
    <col min="14341" max="14592" width="11.453125" style="2"/>
    <col min="14593" max="14593" width="2.453125" style="2" customWidth="1"/>
    <col min="14594" max="14594" width="3" style="2" customWidth="1"/>
    <col min="14595" max="14595" width="64.26953125" style="2" customWidth="1"/>
    <col min="14596" max="14596" width="15.7265625" style="2" customWidth="1"/>
    <col min="14597" max="14848" width="11.453125" style="2"/>
    <col min="14849" max="14849" width="2.453125" style="2" customWidth="1"/>
    <col min="14850" max="14850" width="3" style="2" customWidth="1"/>
    <col min="14851" max="14851" width="64.26953125" style="2" customWidth="1"/>
    <col min="14852" max="14852" width="15.7265625" style="2" customWidth="1"/>
    <col min="14853" max="15104" width="11.453125" style="2"/>
    <col min="15105" max="15105" width="2.453125" style="2" customWidth="1"/>
    <col min="15106" max="15106" width="3" style="2" customWidth="1"/>
    <col min="15107" max="15107" width="64.26953125" style="2" customWidth="1"/>
    <col min="15108" max="15108" width="15.7265625" style="2" customWidth="1"/>
    <col min="15109" max="15360" width="11.453125" style="2"/>
    <col min="15361" max="15361" width="2.453125" style="2" customWidth="1"/>
    <col min="15362" max="15362" width="3" style="2" customWidth="1"/>
    <col min="15363" max="15363" width="64.26953125" style="2" customWidth="1"/>
    <col min="15364" max="15364" width="15.7265625" style="2" customWidth="1"/>
    <col min="15365" max="15616" width="11.453125" style="2"/>
    <col min="15617" max="15617" width="2.453125" style="2" customWidth="1"/>
    <col min="15618" max="15618" width="3" style="2" customWidth="1"/>
    <col min="15619" max="15619" width="64.26953125" style="2" customWidth="1"/>
    <col min="15620" max="15620" width="15.7265625" style="2" customWidth="1"/>
    <col min="15621" max="15872" width="11.453125" style="2"/>
    <col min="15873" max="15873" width="2.453125" style="2" customWidth="1"/>
    <col min="15874" max="15874" width="3" style="2" customWidth="1"/>
    <col min="15875" max="15875" width="64.26953125" style="2" customWidth="1"/>
    <col min="15876" max="15876" width="15.7265625" style="2" customWidth="1"/>
    <col min="15877" max="16128" width="11.453125" style="2"/>
    <col min="16129" max="16129" width="2.453125" style="2" customWidth="1"/>
    <col min="16130" max="16130" width="3" style="2" customWidth="1"/>
    <col min="16131" max="16131" width="64.26953125" style="2" customWidth="1"/>
    <col min="16132" max="16132" width="15.7265625" style="2" customWidth="1"/>
    <col min="16133" max="16384" width="11.453125" style="2"/>
  </cols>
  <sheetData>
    <row r="1" spans="1:6" x14ac:dyDescent="0.35">
      <c r="A1" s="1" t="s">
        <v>52</v>
      </c>
    </row>
    <row r="2" spans="1:6" x14ac:dyDescent="0.35">
      <c r="C2" s="4" t="s">
        <v>53</v>
      </c>
    </row>
    <row r="3" spans="1:6" x14ac:dyDescent="0.35">
      <c r="C3" s="7" t="s">
        <v>54</v>
      </c>
      <c r="D3" s="77" t="s">
        <v>62</v>
      </c>
    </row>
    <row r="4" spans="1:6" ht="15.5" x14ac:dyDescent="0.4">
      <c r="C4" s="27" t="s">
        <v>24</v>
      </c>
      <c r="D4" s="78">
        <f>Steuerung!C1+3</f>
        <v>2028</v>
      </c>
      <c r="F4" s="28"/>
    </row>
    <row r="5" spans="1:6" x14ac:dyDescent="0.35">
      <c r="A5" s="3" t="s">
        <v>74</v>
      </c>
      <c r="B5" s="13"/>
      <c r="C5" s="6"/>
      <c r="D5" s="29"/>
      <c r="E5" s="29"/>
    </row>
    <row r="6" spans="1:6" x14ac:dyDescent="0.35">
      <c r="A6" s="6"/>
      <c r="B6" s="6"/>
      <c r="C6" s="6"/>
      <c r="D6" s="29"/>
      <c r="E6" s="29"/>
      <c r="F6" s="29"/>
    </row>
    <row r="7" spans="1:6" x14ac:dyDescent="0.35">
      <c r="A7" s="97" t="s">
        <v>61</v>
      </c>
      <c r="B7" s="98"/>
      <c r="C7" s="98"/>
      <c r="D7" s="99">
        <f>D4</f>
        <v>2028</v>
      </c>
      <c r="E7" s="99"/>
      <c r="F7" s="99"/>
    </row>
    <row r="8" spans="1:6" ht="27" x14ac:dyDescent="0.35">
      <c r="A8" s="98"/>
      <c r="B8" s="98"/>
      <c r="C8" s="98"/>
      <c r="D8" s="30" t="s">
        <v>25</v>
      </c>
      <c r="E8" s="30" t="s">
        <v>26</v>
      </c>
      <c r="F8" s="30" t="s">
        <v>27</v>
      </c>
    </row>
    <row r="9" spans="1:6" x14ac:dyDescent="0.35">
      <c r="A9" s="13" t="s">
        <v>28</v>
      </c>
      <c r="B9" s="13"/>
      <c r="C9" s="13"/>
      <c r="D9" s="29"/>
      <c r="E9" s="29"/>
      <c r="F9" s="29"/>
    </row>
    <row r="10" spans="1:6" x14ac:dyDescent="0.35">
      <c r="A10" s="6"/>
      <c r="B10" s="100" t="s">
        <v>29</v>
      </c>
      <c r="C10" s="101"/>
      <c r="D10" s="63">
        <v>2616.9940000000001</v>
      </c>
      <c r="E10" s="33"/>
      <c r="F10" s="34">
        <f>D10-E10</f>
        <v>2616.9940000000001</v>
      </c>
    </row>
    <row r="11" spans="1:6" x14ac:dyDescent="0.35">
      <c r="A11" s="6"/>
      <c r="B11" s="102" t="s">
        <v>30</v>
      </c>
      <c r="C11" s="103"/>
      <c r="D11" s="63">
        <v>2728.0259999999998</v>
      </c>
      <c r="E11" s="33"/>
      <c r="F11" s="34">
        <f>D11-E11</f>
        <v>2728.0259999999998</v>
      </c>
    </row>
    <row r="12" spans="1:6" ht="15" thickBot="1" x14ac:dyDescent="0.4">
      <c r="A12" s="37"/>
      <c r="B12" s="38"/>
      <c r="C12" s="39" t="s">
        <v>31</v>
      </c>
      <c r="D12" s="49">
        <f>D10-D11</f>
        <v>-111.0319999999997</v>
      </c>
      <c r="E12" s="40">
        <f>E10-E11</f>
        <v>0</v>
      </c>
      <c r="F12" s="64">
        <f>F10-F11</f>
        <v>-111.0319999999997</v>
      </c>
    </row>
    <row r="13" spans="1:6" x14ac:dyDescent="0.35">
      <c r="A13" s="6"/>
      <c r="B13" s="41" t="s">
        <v>32</v>
      </c>
      <c r="C13" s="42"/>
      <c r="D13" s="65">
        <v>0.13100000000000001</v>
      </c>
      <c r="E13" s="66"/>
      <c r="F13" s="67">
        <f>D13-E13</f>
        <v>0.13100000000000001</v>
      </c>
    </row>
    <row r="14" spans="1:6" x14ac:dyDescent="0.35">
      <c r="A14" s="6"/>
      <c r="B14" s="35" t="s">
        <v>33</v>
      </c>
      <c r="C14" s="36"/>
      <c r="D14" s="65">
        <v>177.01900000000001</v>
      </c>
      <c r="E14" s="66"/>
      <c r="F14" s="34">
        <f>D14-E14</f>
        <v>177.01900000000001</v>
      </c>
    </row>
    <row r="15" spans="1:6" x14ac:dyDescent="0.35">
      <c r="A15" s="13"/>
      <c r="B15" s="43"/>
      <c r="C15" s="44" t="s">
        <v>34</v>
      </c>
      <c r="D15" s="22"/>
      <c r="E15" s="22"/>
      <c r="F15" s="68"/>
    </row>
    <row r="16" spans="1:6" ht="15" thickBot="1" x14ac:dyDescent="0.4">
      <c r="A16" s="37"/>
      <c r="B16" s="38" t="s">
        <v>35</v>
      </c>
      <c r="C16" s="39" t="s">
        <v>36</v>
      </c>
      <c r="D16" s="49">
        <f>D13-D14</f>
        <v>-176.88800000000001</v>
      </c>
      <c r="E16" s="40">
        <f>E13-E14</f>
        <v>0</v>
      </c>
      <c r="F16" s="64">
        <f>F13-F14</f>
        <v>-176.88800000000001</v>
      </c>
    </row>
    <row r="17" spans="1:6" x14ac:dyDescent="0.35">
      <c r="A17" s="37"/>
      <c r="B17" s="45" t="s">
        <v>37</v>
      </c>
      <c r="C17" s="46"/>
      <c r="D17" s="33"/>
      <c r="E17" s="33"/>
      <c r="F17" s="34">
        <f>D17-E17</f>
        <v>0</v>
      </c>
    </row>
    <row r="18" spans="1:6" x14ac:dyDescent="0.35">
      <c r="A18" s="37"/>
      <c r="B18" s="47" t="s">
        <v>38</v>
      </c>
      <c r="C18" s="48"/>
      <c r="D18" s="33"/>
      <c r="E18" s="33"/>
      <c r="F18" s="34">
        <f>D18-E18</f>
        <v>0</v>
      </c>
    </row>
    <row r="19" spans="1:6" ht="15" thickBot="1" x14ac:dyDescent="0.4">
      <c r="A19" s="37"/>
      <c r="B19" s="38"/>
      <c r="C19" s="39" t="s">
        <v>39</v>
      </c>
      <c r="D19" s="49">
        <f>D17-D18</f>
        <v>0</v>
      </c>
      <c r="E19" s="40">
        <f>E17-E18</f>
        <v>0</v>
      </c>
      <c r="F19" s="64">
        <f>F17-F18</f>
        <v>0</v>
      </c>
    </row>
    <row r="20" spans="1:6" ht="15" thickBot="1" x14ac:dyDescent="0.4">
      <c r="A20" s="37"/>
      <c r="B20" s="50"/>
      <c r="C20" s="51" t="s">
        <v>40</v>
      </c>
      <c r="D20" s="49">
        <f>D12+D16+D19</f>
        <v>-287.91999999999973</v>
      </c>
      <c r="E20" s="40">
        <f>E12+E16+E19</f>
        <v>0</v>
      </c>
      <c r="F20" s="64">
        <f>F12+F16+F19</f>
        <v>-287.91999999999973</v>
      </c>
    </row>
    <row r="21" spans="1:6" x14ac:dyDescent="0.35">
      <c r="A21" s="13" t="s">
        <v>41</v>
      </c>
      <c r="B21" s="6"/>
      <c r="C21" s="13"/>
      <c r="D21" s="22"/>
      <c r="E21" s="22"/>
      <c r="F21" s="22"/>
    </row>
    <row r="22" spans="1:6" x14ac:dyDescent="0.35">
      <c r="A22" s="6"/>
      <c r="B22" s="31" t="s">
        <v>55</v>
      </c>
      <c r="C22" s="32"/>
      <c r="D22" s="13"/>
      <c r="E22" s="13"/>
      <c r="F22" s="13"/>
    </row>
    <row r="23" spans="1:6" x14ac:dyDescent="0.35">
      <c r="A23" s="37"/>
      <c r="B23" s="52"/>
      <c r="C23" s="53" t="s">
        <v>56</v>
      </c>
      <c r="E23" s="13"/>
      <c r="F23" s="54">
        <f>D12+D16+E19</f>
        <v>-287.91999999999973</v>
      </c>
    </row>
    <row r="24" spans="1:6" x14ac:dyDescent="0.35">
      <c r="E24" s="13"/>
      <c r="F24" s="13"/>
    </row>
    <row r="26" spans="1:6" x14ac:dyDescent="0.35">
      <c r="C26" s="1"/>
    </row>
    <row r="28" spans="1:6" x14ac:dyDescent="0.35">
      <c r="A28" s="62" t="s">
        <v>57</v>
      </c>
      <c r="B28" s="6"/>
      <c r="C28" s="13"/>
      <c r="D28" s="29"/>
      <c r="E28" s="13"/>
    </row>
    <row r="29" spans="1:6" x14ac:dyDescent="0.35">
      <c r="A29" s="13"/>
      <c r="B29" s="6"/>
      <c r="C29" s="13"/>
      <c r="D29" s="29"/>
    </row>
    <row r="30" spans="1:6" x14ac:dyDescent="0.35">
      <c r="B30" s="6"/>
      <c r="C30" s="13"/>
      <c r="D30" s="29"/>
    </row>
    <row r="31" spans="1:6" x14ac:dyDescent="0.35">
      <c r="B31" s="6"/>
      <c r="C31" s="23"/>
    </row>
    <row r="32" spans="1:6" x14ac:dyDescent="0.35">
      <c r="B32" s="31"/>
      <c r="C32" s="55" t="s">
        <v>42</v>
      </c>
      <c r="D32" s="60"/>
      <c r="E32" s="61"/>
      <c r="F32" s="32"/>
    </row>
    <row r="33" spans="1:6" x14ac:dyDescent="0.35">
      <c r="B33" s="35"/>
      <c r="C33" s="19" t="s">
        <v>43</v>
      </c>
      <c r="D33" s="33">
        <v>156</v>
      </c>
      <c r="E33" s="33"/>
      <c r="F33" s="54">
        <f>D33-E33</f>
        <v>156</v>
      </c>
    </row>
    <row r="34" spans="1:6" x14ac:dyDescent="0.35">
      <c r="B34" s="35"/>
      <c r="C34" s="19" t="s">
        <v>44</v>
      </c>
      <c r="D34" s="33">
        <v>281.721</v>
      </c>
      <c r="E34" s="33"/>
      <c r="F34" s="54">
        <f>D34-E34</f>
        <v>281.721</v>
      </c>
    </row>
    <row r="35" spans="1:6" x14ac:dyDescent="0.35">
      <c r="B35" s="35"/>
      <c r="C35" s="19" t="s">
        <v>45</v>
      </c>
      <c r="D35" s="33">
        <v>1</v>
      </c>
      <c r="E35" s="33"/>
      <c r="F35" s="54">
        <f>D35-E35</f>
        <v>1</v>
      </c>
    </row>
    <row r="36" spans="1:6" x14ac:dyDescent="0.35">
      <c r="B36" s="35"/>
      <c r="C36" s="19" t="s">
        <v>46</v>
      </c>
      <c r="D36" s="33">
        <v>362.32100000000003</v>
      </c>
      <c r="E36" s="33"/>
      <c r="F36" s="54">
        <f>D36-E36</f>
        <v>362.32100000000003</v>
      </c>
    </row>
    <row r="37" spans="1:6" x14ac:dyDescent="0.35">
      <c r="B37" s="56" t="s">
        <v>14</v>
      </c>
      <c r="C37" s="57" t="s">
        <v>47</v>
      </c>
      <c r="D37" s="54">
        <f>SUM(D33:D36)</f>
        <v>801.04200000000003</v>
      </c>
      <c r="E37" s="54">
        <f>SUM(E33:E36)</f>
        <v>0</v>
      </c>
      <c r="F37" s="54">
        <f>SUM(F33:F36)</f>
        <v>801.04200000000003</v>
      </c>
    </row>
    <row r="38" spans="1:6" x14ac:dyDescent="0.35">
      <c r="B38" s="13"/>
      <c r="C38" s="58"/>
      <c r="D38" s="14"/>
    </row>
    <row r="39" spans="1:6" x14ac:dyDescent="0.35">
      <c r="B39" s="59"/>
      <c r="C39" s="55" t="s">
        <v>48</v>
      </c>
      <c r="D39" s="60"/>
      <c r="E39" s="61"/>
      <c r="F39" s="32"/>
    </row>
    <row r="40" spans="1:6" x14ac:dyDescent="0.35">
      <c r="B40" s="56" t="s">
        <v>16</v>
      </c>
      <c r="C40" s="57" t="s">
        <v>50</v>
      </c>
      <c r="D40" s="69">
        <v>3807</v>
      </c>
      <c r="E40" s="69"/>
      <c r="F40" s="70">
        <f>D40-E40</f>
        <v>3807</v>
      </c>
    </row>
    <row r="41" spans="1:6" x14ac:dyDescent="0.35">
      <c r="C41" s="23"/>
    </row>
    <row r="42" spans="1:6" x14ac:dyDescent="0.35">
      <c r="A42" s="1"/>
      <c r="B42" s="1"/>
      <c r="C42" s="1"/>
      <c r="D42" s="1"/>
    </row>
    <row r="44" spans="1:6" ht="15.5" x14ac:dyDescent="0.35">
      <c r="A44" s="62" t="s">
        <v>58</v>
      </c>
      <c r="B44" s="6"/>
      <c r="C44" s="13"/>
      <c r="D44" s="29"/>
    </row>
    <row r="45" spans="1:6" x14ac:dyDescent="0.35">
      <c r="B45" s="6"/>
      <c r="C45" s="23"/>
      <c r="E45" s="1"/>
    </row>
    <row r="46" spans="1:6" x14ac:dyDescent="0.35">
      <c r="B46" s="31"/>
      <c r="C46" s="55" t="s">
        <v>42</v>
      </c>
      <c r="D46" s="61"/>
      <c r="E46" s="61"/>
      <c r="F46" s="32"/>
    </row>
    <row r="47" spans="1:6" x14ac:dyDescent="0.35">
      <c r="B47" s="35"/>
      <c r="C47" s="19" t="s">
        <v>43</v>
      </c>
      <c r="D47" s="33">
        <v>19</v>
      </c>
      <c r="E47" s="33"/>
      <c r="F47" s="54">
        <f>D47-E47</f>
        <v>19</v>
      </c>
    </row>
    <row r="48" spans="1:6" x14ac:dyDescent="0.35">
      <c r="B48" s="35"/>
      <c r="C48" s="19" t="s">
        <v>44</v>
      </c>
      <c r="D48" s="33">
        <v>0</v>
      </c>
      <c r="E48" s="33"/>
      <c r="F48" s="54">
        <f>D48-E48</f>
        <v>0</v>
      </c>
    </row>
    <row r="49" spans="1:6" x14ac:dyDescent="0.35">
      <c r="B49" s="35"/>
      <c r="C49" s="19" t="s">
        <v>45</v>
      </c>
      <c r="D49" s="33">
        <v>29.766999999999999</v>
      </c>
      <c r="E49" s="33"/>
      <c r="F49" s="54">
        <f>D49-E49</f>
        <v>29.766999999999999</v>
      </c>
    </row>
    <row r="50" spans="1:6" x14ac:dyDescent="0.35">
      <c r="B50" s="35"/>
      <c r="C50" s="19" t="s">
        <v>51</v>
      </c>
      <c r="D50" s="33">
        <v>2</v>
      </c>
      <c r="E50" s="33"/>
      <c r="F50" s="54">
        <f>D50-E50</f>
        <v>2</v>
      </c>
    </row>
    <row r="51" spans="1:6" x14ac:dyDescent="0.35">
      <c r="B51" s="56" t="s">
        <v>20</v>
      </c>
      <c r="C51" s="57" t="s">
        <v>47</v>
      </c>
      <c r="D51" s="54">
        <f>SUM(D47:D50)</f>
        <v>50.766999999999996</v>
      </c>
      <c r="E51" s="54">
        <f>SUM(E47:E50)</f>
        <v>0</v>
      </c>
      <c r="F51" s="54">
        <f>SUM(F47:F50)</f>
        <v>50.766999999999996</v>
      </c>
    </row>
    <row r="52" spans="1:6" x14ac:dyDescent="0.35">
      <c r="C52" s="23"/>
    </row>
    <row r="53" spans="1:6" x14ac:dyDescent="0.35">
      <c r="B53" s="59"/>
      <c r="C53" s="55" t="s">
        <v>48</v>
      </c>
      <c r="D53" s="60"/>
      <c r="E53" s="61"/>
      <c r="F53" s="32"/>
    </row>
    <row r="54" spans="1:6" x14ac:dyDescent="0.35">
      <c r="B54" s="56" t="s">
        <v>49</v>
      </c>
      <c r="C54" s="57" t="s">
        <v>50</v>
      </c>
      <c r="D54" s="69">
        <v>0</v>
      </c>
      <c r="E54" s="69"/>
      <c r="F54" s="54">
        <f>D54-E54</f>
        <v>0</v>
      </c>
    </row>
    <row r="57" spans="1:6" x14ac:dyDescent="0.35">
      <c r="A57" s="1"/>
    </row>
    <row r="59" spans="1:6" ht="12.75" customHeight="1" x14ac:dyDescent="0.35">
      <c r="A59" s="104"/>
      <c r="B59" s="104"/>
      <c r="C59" s="104"/>
      <c r="D59" s="104"/>
      <c r="E59" s="104"/>
      <c r="F59" s="104"/>
    </row>
    <row r="60" spans="1:6" x14ac:dyDescent="0.35">
      <c r="A60" s="104"/>
      <c r="B60" s="104"/>
      <c r="C60" s="104"/>
      <c r="D60" s="104"/>
      <c r="E60" s="104"/>
      <c r="F60" s="104"/>
    </row>
    <row r="61" spans="1:6" x14ac:dyDescent="0.35">
      <c r="A61" s="104"/>
      <c r="B61" s="104"/>
      <c r="C61" s="104"/>
      <c r="D61" s="104"/>
      <c r="E61" s="104"/>
      <c r="F61" s="104"/>
    </row>
    <row r="62" spans="1:6" x14ac:dyDescent="0.35">
      <c r="A62" s="104"/>
      <c r="B62" s="104"/>
      <c r="C62" s="104"/>
      <c r="D62" s="104"/>
      <c r="E62" s="104"/>
      <c r="F62" s="104"/>
    </row>
    <row r="64" spans="1:6" x14ac:dyDescent="0.35">
      <c r="A64" s="95"/>
      <c r="B64" s="96"/>
      <c r="C64" s="96"/>
      <c r="D64" s="96"/>
      <c r="E64" s="96"/>
      <c r="F64" s="96"/>
    </row>
    <row r="65" spans="1:6" x14ac:dyDescent="0.35">
      <c r="A65" s="96"/>
      <c r="B65" s="96"/>
      <c r="C65" s="96"/>
      <c r="D65" s="96"/>
      <c r="E65" s="96"/>
      <c r="F65" s="96"/>
    </row>
    <row r="66" spans="1:6" x14ac:dyDescent="0.3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topLeftCell="A12" workbookViewId="0">
      <selection activeCell="D54" sqref="D54"/>
    </sheetView>
  </sheetViews>
  <sheetFormatPr baseColWidth="10" defaultRowHeight="14.5" x14ac:dyDescent="0.35"/>
  <cols>
    <col min="1" max="1" width="2.453125" style="2" customWidth="1"/>
    <col min="2" max="2" width="3" style="2" customWidth="1"/>
    <col min="3" max="3" width="64.26953125" style="2" customWidth="1"/>
    <col min="4" max="4" width="15.7265625" style="2" customWidth="1"/>
    <col min="5" max="256" width="11.453125" style="2"/>
    <col min="257" max="257" width="2.453125" style="2" customWidth="1"/>
    <col min="258" max="258" width="3" style="2" customWidth="1"/>
    <col min="259" max="259" width="64.26953125" style="2" customWidth="1"/>
    <col min="260" max="260" width="15.7265625" style="2" customWidth="1"/>
    <col min="261" max="512" width="11.453125" style="2"/>
    <col min="513" max="513" width="2.453125" style="2" customWidth="1"/>
    <col min="514" max="514" width="3" style="2" customWidth="1"/>
    <col min="515" max="515" width="64.26953125" style="2" customWidth="1"/>
    <col min="516" max="516" width="15.7265625" style="2" customWidth="1"/>
    <col min="517" max="768" width="11.453125" style="2"/>
    <col min="769" max="769" width="2.453125" style="2" customWidth="1"/>
    <col min="770" max="770" width="3" style="2" customWidth="1"/>
    <col min="771" max="771" width="64.26953125" style="2" customWidth="1"/>
    <col min="772" max="772" width="15.7265625" style="2" customWidth="1"/>
    <col min="773" max="1024" width="11.453125" style="2"/>
    <col min="1025" max="1025" width="2.453125" style="2" customWidth="1"/>
    <col min="1026" max="1026" width="3" style="2" customWidth="1"/>
    <col min="1027" max="1027" width="64.26953125" style="2" customWidth="1"/>
    <col min="1028" max="1028" width="15.7265625" style="2" customWidth="1"/>
    <col min="1029" max="1280" width="11.453125" style="2"/>
    <col min="1281" max="1281" width="2.453125" style="2" customWidth="1"/>
    <col min="1282" max="1282" width="3" style="2" customWidth="1"/>
    <col min="1283" max="1283" width="64.26953125" style="2" customWidth="1"/>
    <col min="1284" max="1284" width="15.7265625" style="2" customWidth="1"/>
    <col min="1285" max="1536" width="11.453125" style="2"/>
    <col min="1537" max="1537" width="2.453125" style="2" customWidth="1"/>
    <col min="1538" max="1538" width="3" style="2" customWidth="1"/>
    <col min="1539" max="1539" width="64.26953125" style="2" customWidth="1"/>
    <col min="1540" max="1540" width="15.7265625" style="2" customWidth="1"/>
    <col min="1541" max="1792" width="11.453125" style="2"/>
    <col min="1793" max="1793" width="2.453125" style="2" customWidth="1"/>
    <col min="1794" max="1794" width="3" style="2" customWidth="1"/>
    <col min="1795" max="1795" width="64.26953125" style="2" customWidth="1"/>
    <col min="1796" max="1796" width="15.7265625" style="2" customWidth="1"/>
    <col min="1797" max="2048" width="11.453125" style="2"/>
    <col min="2049" max="2049" width="2.453125" style="2" customWidth="1"/>
    <col min="2050" max="2050" width="3" style="2" customWidth="1"/>
    <col min="2051" max="2051" width="64.26953125" style="2" customWidth="1"/>
    <col min="2052" max="2052" width="15.7265625" style="2" customWidth="1"/>
    <col min="2053" max="2304" width="11.453125" style="2"/>
    <col min="2305" max="2305" width="2.453125" style="2" customWidth="1"/>
    <col min="2306" max="2306" width="3" style="2" customWidth="1"/>
    <col min="2307" max="2307" width="64.26953125" style="2" customWidth="1"/>
    <col min="2308" max="2308" width="15.7265625" style="2" customWidth="1"/>
    <col min="2309" max="2560" width="11.453125" style="2"/>
    <col min="2561" max="2561" width="2.453125" style="2" customWidth="1"/>
    <col min="2562" max="2562" width="3" style="2" customWidth="1"/>
    <col min="2563" max="2563" width="64.26953125" style="2" customWidth="1"/>
    <col min="2564" max="2564" width="15.7265625" style="2" customWidth="1"/>
    <col min="2565" max="2816" width="11.453125" style="2"/>
    <col min="2817" max="2817" width="2.453125" style="2" customWidth="1"/>
    <col min="2818" max="2818" width="3" style="2" customWidth="1"/>
    <col min="2819" max="2819" width="64.26953125" style="2" customWidth="1"/>
    <col min="2820" max="2820" width="15.7265625" style="2" customWidth="1"/>
    <col min="2821" max="3072" width="11.453125" style="2"/>
    <col min="3073" max="3073" width="2.453125" style="2" customWidth="1"/>
    <col min="3074" max="3074" width="3" style="2" customWidth="1"/>
    <col min="3075" max="3075" width="64.26953125" style="2" customWidth="1"/>
    <col min="3076" max="3076" width="15.7265625" style="2" customWidth="1"/>
    <col min="3077" max="3328" width="11.453125" style="2"/>
    <col min="3329" max="3329" width="2.453125" style="2" customWidth="1"/>
    <col min="3330" max="3330" width="3" style="2" customWidth="1"/>
    <col min="3331" max="3331" width="64.26953125" style="2" customWidth="1"/>
    <col min="3332" max="3332" width="15.7265625" style="2" customWidth="1"/>
    <col min="3333" max="3584" width="11.453125" style="2"/>
    <col min="3585" max="3585" width="2.453125" style="2" customWidth="1"/>
    <col min="3586" max="3586" width="3" style="2" customWidth="1"/>
    <col min="3587" max="3587" width="64.26953125" style="2" customWidth="1"/>
    <col min="3588" max="3588" width="15.7265625" style="2" customWidth="1"/>
    <col min="3589" max="3840" width="11.453125" style="2"/>
    <col min="3841" max="3841" width="2.453125" style="2" customWidth="1"/>
    <col min="3842" max="3842" width="3" style="2" customWidth="1"/>
    <col min="3843" max="3843" width="64.26953125" style="2" customWidth="1"/>
    <col min="3844" max="3844" width="15.7265625" style="2" customWidth="1"/>
    <col min="3845" max="4096" width="11.453125" style="2"/>
    <col min="4097" max="4097" width="2.453125" style="2" customWidth="1"/>
    <col min="4098" max="4098" width="3" style="2" customWidth="1"/>
    <col min="4099" max="4099" width="64.26953125" style="2" customWidth="1"/>
    <col min="4100" max="4100" width="15.7265625" style="2" customWidth="1"/>
    <col min="4101" max="4352" width="11.453125" style="2"/>
    <col min="4353" max="4353" width="2.453125" style="2" customWidth="1"/>
    <col min="4354" max="4354" width="3" style="2" customWidth="1"/>
    <col min="4355" max="4355" width="64.26953125" style="2" customWidth="1"/>
    <col min="4356" max="4356" width="15.7265625" style="2" customWidth="1"/>
    <col min="4357" max="4608" width="11.453125" style="2"/>
    <col min="4609" max="4609" width="2.453125" style="2" customWidth="1"/>
    <col min="4610" max="4610" width="3" style="2" customWidth="1"/>
    <col min="4611" max="4611" width="64.26953125" style="2" customWidth="1"/>
    <col min="4612" max="4612" width="15.7265625" style="2" customWidth="1"/>
    <col min="4613" max="4864" width="11.453125" style="2"/>
    <col min="4865" max="4865" width="2.453125" style="2" customWidth="1"/>
    <col min="4866" max="4866" width="3" style="2" customWidth="1"/>
    <col min="4867" max="4867" width="64.26953125" style="2" customWidth="1"/>
    <col min="4868" max="4868" width="15.7265625" style="2" customWidth="1"/>
    <col min="4869" max="5120" width="11.453125" style="2"/>
    <col min="5121" max="5121" width="2.453125" style="2" customWidth="1"/>
    <col min="5122" max="5122" width="3" style="2" customWidth="1"/>
    <col min="5123" max="5123" width="64.26953125" style="2" customWidth="1"/>
    <col min="5124" max="5124" width="15.7265625" style="2" customWidth="1"/>
    <col min="5125" max="5376" width="11.453125" style="2"/>
    <col min="5377" max="5377" width="2.453125" style="2" customWidth="1"/>
    <col min="5378" max="5378" width="3" style="2" customWidth="1"/>
    <col min="5379" max="5379" width="64.26953125" style="2" customWidth="1"/>
    <col min="5380" max="5380" width="15.7265625" style="2" customWidth="1"/>
    <col min="5381" max="5632" width="11.453125" style="2"/>
    <col min="5633" max="5633" width="2.453125" style="2" customWidth="1"/>
    <col min="5634" max="5634" width="3" style="2" customWidth="1"/>
    <col min="5635" max="5635" width="64.26953125" style="2" customWidth="1"/>
    <col min="5636" max="5636" width="15.7265625" style="2" customWidth="1"/>
    <col min="5637" max="5888" width="11.453125" style="2"/>
    <col min="5889" max="5889" width="2.453125" style="2" customWidth="1"/>
    <col min="5890" max="5890" width="3" style="2" customWidth="1"/>
    <col min="5891" max="5891" width="64.26953125" style="2" customWidth="1"/>
    <col min="5892" max="5892" width="15.7265625" style="2" customWidth="1"/>
    <col min="5893" max="6144" width="11.453125" style="2"/>
    <col min="6145" max="6145" width="2.453125" style="2" customWidth="1"/>
    <col min="6146" max="6146" width="3" style="2" customWidth="1"/>
    <col min="6147" max="6147" width="64.26953125" style="2" customWidth="1"/>
    <col min="6148" max="6148" width="15.7265625" style="2" customWidth="1"/>
    <col min="6149" max="6400" width="11.453125" style="2"/>
    <col min="6401" max="6401" width="2.453125" style="2" customWidth="1"/>
    <col min="6402" max="6402" width="3" style="2" customWidth="1"/>
    <col min="6403" max="6403" width="64.26953125" style="2" customWidth="1"/>
    <col min="6404" max="6404" width="15.7265625" style="2" customWidth="1"/>
    <col min="6405" max="6656" width="11.453125" style="2"/>
    <col min="6657" max="6657" width="2.453125" style="2" customWidth="1"/>
    <col min="6658" max="6658" width="3" style="2" customWidth="1"/>
    <col min="6659" max="6659" width="64.26953125" style="2" customWidth="1"/>
    <col min="6660" max="6660" width="15.7265625" style="2" customWidth="1"/>
    <col min="6661" max="6912" width="11.453125" style="2"/>
    <col min="6913" max="6913" width="2.453125" style="2" customWidth="1"/>
    <col min="6914" max="6914" width="3" style="2" customWidth="1"/>
    <col min="6915" max="6915" width="64.26953125" style="2" customWidth="1"/>
    <col min="6916" max="6916" width="15.7265625" style="2" customWidth="1"/>
    <col min="6917" max="7168" width="11.453125" style="2"/>
    <col min="7169" max="7169" width="2.453125" style="2" customWidth="1"/>
    <col min="7170" max="7170" width="3" style="2" customWidth="1"/>
    <col min="7171" max="7171" width="64.26953125" style="2" customWidth="1"/>
    <col min="7172" max="7172" width="15.7265625" style="2" customWidth="1"/>
    <col min="7173" max="7424" width="11.453125" style="2"/>
    <col min="7425" max="7425" width="2.453125" style="2" customWidth="1"/>
    <col min="7426" max="7426" width="3" style="2" customWidth="1"/>
    <col min="7427" max="7427" width="64.26953125" style="2" customWidth="1"/>
    <col min="7428" max="7428" width="15.7265625" style="2" customWidth="1"/>
    <col min="7429" max="7680" width="11.453125" style="2"/>
    <col min="7681" max="7681" width="2.453125" style="2" customWidth="1"/>
    <col min="7682" max="7682" width="3" style="2" customWidth="1"/>
    <col min="7683" max="7683" width="64.26953125" style="2" customWidth="1"/>
    <col min="7684" max="7684" width="15.7265625" style="2" customWidth="1"/>
    <col min="7685" max="7936" width="11.453125" style="2"/>
    <col min="7937" max="7937" width="2.453125" style="2" customWidth="1"/>
    <col min="7938" max="7938" width="3" style="2" customWidth="1"/>
    <col min="7939" max="7939" width="64.26953125" style="2" customWidth="1"/>
    <col min="7940" max="7940" width="15.7265625" style="2" customWidth="1"/>
    <col min="7941" max="8192" width="11.453125" style="2"/>
    <col min="8193" max="8193" width="2.453125" style="2" customWidth="1"/>
    <col min="8194" max="8194" width="3" style="2" customWidth="1"/>
    <col min="8195" max="8195" width="64.26953125" style="2" customWidth="1"/>
    <col min="8196" max="8196" width="15.7265625" style="2" customWidth="1"/>
    <col min="8197" max="8448" width="11.453125" style="2"/>
    <col min="8449" max="8449" width="2.453125" style="2" customWidth="1"/>
    <col min="8450" max="8450" width="3" style="2" customWidth="1"/>
    <col min="8451" max="8451" width="64.26953125" style="2" customWidth="1"/>
    <col min="8452" max="8452" width="15.7265625" style="2" customWidth="1"/>
    <col min="8453" max="8704" width="11.453125" style="2"/>
    <col min="8705" max="8705" width="2.453125" style="2" customWidth="1"/>
    <col min="8706" max="8706" width="3" style="2" customWidth="1"/>
    <col min="8707" max="8707" width="64.26953125" style="2" customWidth="1"/>
    <col min="8708" max="8708" width="15.7265625" style="2" customWidth="1"/>
    <col min="8709" max="8960" width="11.453125" style="2"/>
    <col min="8961" max="8961" width="2.453125" style="2" customWidth="1"/>
    <col min="8962" max="8962" width="3" style="2" customWidth="1"/>
    <col min="8963" max="8963" width="64.26953125" style="2" customWidth="1"/>
    <col min="8964" max="8964" width="15.7265625" style="2" customWidth="1"/>
    <col min="8965" max="9216" width="11.453125" style="2"/>
    <col min="9217" max="9217" width="2.453125" style="2" customWidth="1"/>
    <col min="9218" max="9218" width="3" style="2" customWidth="1"/>
    <col min="9219" max="9219" width="64.26953125" style="2" customWidth="1"/>
    <col min="9220" max="9220" width="15.7265625" style="2" customWidth="1"/>
    <col min="9221" max="9472" width="11.453125" style="2"/>
    <col min="9473" max="9473" width="2.453125" style="2" customWidth="1"/>
    <col min="9474" max="9474" width="3" style="2" customWidth="1"/>
    <col min="9475" max="9475" width="64.26953125" style="2" customWidth="1"/>
    <col min="9476" max="9476" width="15.7265625" style="2" customWidth="1"/>
    <col min="9477" max="9728" width="11.453125" style="2"/>
    <col min="9729" max="9729" width="2.453125" style="2" customWidth="1"/>
    <col min="9730" max="9730" width="3" style="2" customWidth="1"/>
    <col min="9731" max="9731" width="64.26953125" style="2" customWidth="1"/>
    <col min="9732" max="9732" width="15.7265625" style="2" customWidth="1"/>
    <col min="9733" max="9984" width="11.453125" style="2"/>
    <col min="9985" max="9985" width="2.453125" style="2" customWidth="1"/>
    <col min="9986" max="9986" width="3" style="2" customWidth="1"/>
    <col min="9987" max="9987" width="64.26953125" style="2" customWidth="1"/>
    <col min="9988" max="9988" width="15.7265625" style="2" customWidth="1"/>
    <col min="9989" max="10240" width="11.453125" style="2"/>
    <col min="10241" max="10241" width="2.453125" style="2" customWidth="1"/>
    <col min="10242" max="10242" width="3" style="2" customWidth="1"/>
    <col min="10243" max="10243" width="64.26953125" style="2" customWidth="1"/>
    <col min="10244" max="10244" width="15.7265625" style="2" customWidth="1"/>
    <col min="10245" max="10496" width="11.453125" style="2"/>
    <col min="10497" max="10497" width="2.453125" style="2" customWidth="1"/>
    <col min="10498" max="10498" width="3" style="2" customWidth="1"/>
    <col min="10499" max="10499" width="64.26953125" style="2" customWidth="1"/>
    <col min="10500" max="10500" width="15.7265625" style="2" customWidth="1"/>
    <col min="10501" max="10752" width="11.453125" style="2"/>
    <col min="10753" max="10753" width="2.453125" style="2" customWidth="1"/>
    <col min="10754" max="10754" width="3" style="2" customWidth="1"/>
    <col min="10755" max="10755" width="64.26953125" style="2" customWidth="1"/>
    <col min="10756" max="10756" width="15.7265625" style="2" customWidth="1"/>
    <col min="10757" max="11008" width="11.453125" style="2"/>
    <col min="11009" max="11009" width="2.453125" style="2" customWidth="1"/>
    <col min="11010" max="11010" width="3" style="2" customWidth="1"/>
    <col min="11011" max="11011" width="64.26953125" style="2" customWidth="1"/>
    <col min="11012" max="11012" width="15.7265625" style="2" customWidth="1"/>
    <col min="11013" max="11264" width="11.453125" style="2"/>
    <col min="11265" max="11265" width="2.453125" style="2" customWidth="1"/>
    <col min="11266" max="11266" width="3" style="2" customWidth="1"/>
    <col min="11267" max="11267" width="64.26953125" style="2" customWidth="1"/>
    <col min="11268" max="11268" width="15.7265625" style="2" customWidth="1"/>
    <col min="11269" max="11520" width="11.453125" style="2"/>
    <col min="11521" max="11521" width="2.453125" style="2" customWidth="1"/>
    <col min="11522" max="11522" width="3" style="2" customWidth="1"/>
    <col min="11523" max="11523" width="64.26953125" style="2" customWidth="1"/>
    <col min="11524" max="11524" width="15.7265625" style="2" customWidth="1"/>
    <col min="11525" max="11776" width="11.453125" style="2"/>
    <col min="11777" max="11777" width="2.453125" style="2" customWidth="1"/>
    <col min="11778" max="11778" width="3" style="2" customWidth="1"/>
    <col min="11779" max="11779" width="64.26953125" style="2" customWidth="1"/>
    <col min="11780" max="11780" width="15.7265625" style="2" customWidth="1"/>
    <col min="11781" max="12032" width="11.453125" style="2"/>
    <col min="12033" max="12033" width="2.453125" style="2" customWidth="1"/>
    <col min="12034" max="12034" width="3" style="2" customWidth="1"/>
    <col min="12035" max="12035" width="64.26953125" style="2" customWidth="1"/>
    <col min="12036" max="12036" width="15.7265625" style="2" customWidth="1"/>
    <col min="12037" max="12288" width="11.453125" style="2"/>
    <col min="12289" max="12289" width="2.453125" style="2" customWidth="1"/>
    <col min="12290" max="12290" width="3" style="2" customWidth="1"/>
    <col min="12291" max="12291" width="64.26953125" style="2" customWidth="1"/>
    <col min="12292" max="12292" width="15.7265625" style="2" customWidth="1"/>
    <col min="12293" max="12544" width="11.453125" style="2"/>
    <col min="12545" max="12545" width="2.453125" style="2" customWidth="1"/>
    <col min="12546" max="12546" width="3" style="2" customWidth="1"/>
    <col min="12547" max="12547" width="64.26953125" style="2" customWidth="1"/>
    <col min="12548" max="12548" width="15.7265625" style="2" customWidth="1"/>
    <col min="12549" max="12800" width="11.453125" style="2"/>
    <col min="12801" max="12801" width="2.453125" style="2" customWidth="1"/>
    <col min="12802" max="12802" width="3" style="2" customWidth="1"/>
    <col min="12803" max="12803" width="64.26953125" style="2" customWidth="1"/>
    <col min="12804" max="12804" width="15.7265625" style="2" customWidth="1"/>
    <col min="12805" max="13056" width="11.453125" style="2"/>
    <col min="13057" max="13057" width="2.453125" style="2" customWidth="1"/>
    <col min="13058" max="13058" width="3" style="2" customWidth="1"/>
    <col min="13059" max="13059" width="64.26953125" style="2" customWidth="1"/>
    <col min="13060" max="13060" width="15.7265625" style="2" customWidth="1"/>
    <col min="13061" max="13312" width="11.453125" style="2"/>
    <col min="13313" max="13313" width="2.453125" style="2" customWidth="1"/>
    <col min="13314" max="13314" width="3" style="2" customWidth="1"/>
    <col min="13315" max="13315" width="64.26953125" style="2" customWidth="1"/>
    <col min="13316" max="13316" width="15.7265625" style="2" customWidth="1"/>
    <col min="13317" max="13568" width="11.453125" style="2"/>
    <col min="13569" max="13569" width="2.453125" style="2" customWidth="1"/>
    <col min="13570" max="13570" width="3" style="2" customWidth="1"/>
    <col min="13571" max="13571" width="64.26953125" style="2" customWidth="1"/>
    <col min="13572" max="13572" width="15.7265625" style="2" customWidth="1"/>
    <col min="13573" max="13824" width="11.453125" style="2"/>
    <col min="13825" max="13825" width="2.453125" style="2" customWidth="1"/>
    <col min="13826" max="13826" width="3" style="2" customWidth="1"/>
    <col min="13827" max="13827" width="64.26953125" style="2" customWidth="1"/>
    <col min="13828" max="13828" width="15.7265625" style="2" customWidth="1"/>
    <col min="13829" max="14080" width="11.453125" style="2"/>
    <col min="14081" max="14081" width="2.453125" style="2" customWidth="1"/>
    <col min="14082" max="14082" width="3" style="2" customWidth="1"/>
    <col min="14083" max="14083" width="64.26953125" style="2" customWidth="1"/>
    <col min="14084" max="14084" width="15.7265625" style="2" customWidth="1"/>
    <col min="14085" max="14336" width="11.453125" style="2"/>
    <col min="14337" max="14337" width="2.453125" style="2" customWidth="1"/>
    <col min="14338" max="14338" width="3" style="2" customWidth="1"/>
    <col min="14339" max="14339" width="64.26953125" style="2" customWidth="1"/>
    <col min="14340" max="14340" width="15.7265625" style="2" customWidth="1"/>
    <col min="14341" max="14592" width="11.453125" style="2"/>
    <col min="14593" max="14593" width="2.453125" style="2" customWidth="1"/>
    <col min="14594" max="14594" width="3" style="2" customWidth="1"/>
    <col min="14595" max="14595" width="64.26953125" style="2" customWidth="1"/>
    <col min="14596" max="14596" width="15.7265625" style="2" customWidth="1"/>
    <col min="14597" max="14848" width="11.453125" style="2"/>
    <col min="14849" max="14849" width="2.453125" style="2" customWidth="1"/>
    <col min="14850" max="14850" width="3" style="2" customWidth="1"/>
    <col min="14851" max="14851" width="64.26953125" style="2" customWidth="1"/>
    <col min="14852" max="14852" width="15.7265625" style="2" customWidth="1"/>
    <col min="14853" max="15104" width="11.453125" style="2"/>
    <col min="15105" max="15105" width="2.453125" style="2" customWidth="1"/>
    <col min="15106" max="15106" width="3" style="2" customWidth="1"/>
    <col min="15107" max="15107" width="64.26953125" style="2" customWidth="1"/>
    <col min="15108" max="15108" width="15.7265625" style="2" customWidth="1"/>
    <col min="15109" max="15360" width="11.453125" style="2"/>
    <col min="15361" max="15361" width="2.453125" style="2" customWidth="1"/>
    <col min="15362" max="15362" width="3" style="2" customWidth="1"/>
    <col min="15363" max="15363" width="64.26953125" style="2" customWidth="1"/>
    <col min="15364" max="15364" width="15.7265625" style="2" customWidth="1"/>
    <col min="15365" max="15616" width="11.453125" style="2"/>
    <col min="15617" max="15617" width="2.453125" style="2" customWidth="1"/>
    <col min="15618" max="15618" width="3" style="2" customWidth="1"/>
    <col min="15619" max="15619" width="64.26953125" style="2" customWidth="1"/>
    <col min="15620" max="15620" width="15.7265625" style="2" customWidth="1"/>
    <col min="15621" max="15872" width="11.453125" style="2"/>
    <col min="15873" max="15873" width="2.453125" style="2" customWidth="1"/>
    <col min="15874" max="15874" width="3" style="2" customWidth="1"/>
    <col min="15875" max="15875" width="64.26953125" style="2" customWidth="1"/>
    <col min="15876" max="15876" width="15.7265625" style="2" customWidth="1"/>
    <col min="15877" max="16128" width="11.453125" style="2"/>
    <col min="16129" max="16129" width="2.453125" style="2" customWidth="1"/>
    <col min="16130" max="16130" width="3" style="2" customWidth="1"/>
    <col min="16131" max="16131" width="64.26953125" style="2" customWidth="1"/>
    <col min="16132" max="16132" width="15.7265625" style="2" customWidth="1"/>
    <col min="16133" max="16384" width="11.453125" style="2"/>
  </cols>
  <sheetData>
    <row r="1" spans="1:6" x14ac:dyDescent="0.35">
      <c r="A1" s="1" t="s">
        <v>52</v>
      </c>
    </row>
    <row r="2" spans="1:6" x14ac:dyDescent="0.35">
      <c r="C2" s="4" t="s">
        <v>53</v>
      </c>
    </row>
    <row r="3" spans="1:6" x14ac:dyDescent="0.35">
      <c r="C3" s="7" t="s">
        <v>54</v>
      </c>
      <c r="D3" s="77" t="s">
        <v>62</v>
      </c>
    </row>
    <row r="4" spans="1:6" ht="15.5" x14ac:dyDescent="0.4">
      <c r="C4" s="27" t="s">
        <v>24</v>
      </c>
      <c r="D4" s="78">
        <f>Steuerung!C1+4</f>
        <v>2029</v>
      </c>
      <c r="F4" s="28"/>
    </row>
    <row r="5" spans="1:6" x14ac:dyDescent="0.35">
      <c r="A5" s="3" t="s">
        <v>74</v>
      </c>
      <c r="B5" s="13"/>
      <c r="C5" s="6"/>
      <c r="D5" s="29"/>
      <c r="E5" s="29"/>
    </row>
    <row r="6" spans="1:6" x14ac:dyDescent="0.35">
      <c r="A6" s="6"/>
      <c r="B6" s="6"/>
      <c r="C6" s="6"/>
      <c r="D6" s="29"/>
      <c r="E6" s="29"/>
      <c r="F6" s="29"/>
    </row>
    <row r="7" spans="1:6" x14ac:dyDescent="0.35">
      <c r="A7" s="97" t="s">
        <v>61</v>
      </c>
      <c r="B7" s="98"/>
      <c r="C7" s="98"/>
      <c r="D7" s="99">
        <f>D4</f>
        <v>2029</v>
      </c>
      <c r="E7" s="99"/>
      <c r="F7" s="99"/>
    </row>
    <row r="8" spans="1:6" ht="27" x14ac:dyDescent="0.35">
      <c r="A8" s="98"/>
      <c r="B8" s="98"/>
      <c r="C8" s="98"/>
      <c r="D8" s="30" t="s">
        <v>25</v>
      </c>
      <c r="E8" s="30" t="s">
        <v>26</v>
      </c>
      <c r="F8" s="30" t="s">
        <v>27</v>
      </c>
    </row>
    <row r="9" spans="1:6" x14ac:dyDescent="0.35">
      <c r="A9" s="13" t="s">
        <v>28</v>
      </c>
      <c r="B9" s="13"/>
      <c r="C9" s="13"/>
      <c r="D9" s="29"/>
      <c r="E9" s="29"/>
      <c r="F9" s="29"/>
    </row>
    <row r="10" spans="1:6" x14ac:dyDescent="0.35">
      <c r="A10" s="6"/>
      <c r="B10" s="100" t="s">
        <v>29</v>
      </c>
      <c r="C10" s="101"/>
      <c r="D10" s="63">
        <v>2706.8510000000001</v>
      </c>
      <c r="E10" s="33"/>
      <c r="F10" s="34">
        <f>D10-E10</f>
        <v>2706.8510000000001</v>
      </c>
    </row>
    <row r="11" spans="1:6" x14ac:dyDescent="0.35">
      <c r="A11" s="6"/>
      <c r="B11" s="102" t="s">
        <v>30</v>
      </c>
      <c r="C11" s="103"/>
      <c r="D11" s="63">
        <v>2799.643</v>
      </c>
      <c r="E11" s="33"/>
      <c r="F11" s="34">
        <f>D11-E11</f>
        <v>2799.643</v>
      </c>
    </row>
    <row r="12" spans="1:6" ht="15" thickBot="1" x14ac:dyDescent="0.4">
      <c r="A12" s="37"/>
      <c r="B12" s="38"/>
      <c r="C12" s="39" t="s">
        <v>31</v>
      </c>
      <c r="D12" s="49">
        <f>D10-D11</f>
        <v>-92.791999999999916</v>
      </c>
      <c r="E12" s="40">
        <f>E10-E11</f>
        <v>0</v>
      </c>
      <c r="F12" s="64">
        <f>F10-F11</f>
        <v>-92.791999999999916</v>
      </c>
    </row>
    <row r="13" spans="1:6" x14ac:dyDescent="0.35">
      <c r="A13" s="6"/>
      <c r="B13" s="41" t="s">
        <v>32</v>
      </c>
      <c r="C13" s="42"/>
      <c r="D13" s="65">
        <v>0.12</v>
      </c>
      <c r="E13" s="66"/>
      <c r="F13" s="67">
        <f>D13-E13</f>
        <v>0.12</v>
      </c>
    </row>
    <row r="14" spans="1:6" x14ac:dyDescent="0.35">
      <c r="A14" s="6"/>
      <c r="B14" s="35" t="s">
        <v>33</v>
      </c>
      <c r="C14" s="36"/>
      <c r="D14" s="65">
        <v>174.18</v>
      </c>
      <c r="E14" s="66"/>
      <c r="F14" s="34">
        <f>D14-E14</f>
        <v>174.18</v>
      </c>
    </row>
    <row r="15" spans="1:6" x14ac:dyDescent="0.35">
      <c r="A15" s="13"/>
      <c r="B15" s="43"/>
      <c r="C15" s="44" t="s">
        <v>34</v>
      </c>
      <c r="D15" s="22"/>
      <c r="E15" s="22"/>
      <c r="F15" s="68"/>
    </row>
    <row r="16" spans="1:6" ht="15" thickBot="1" x14ac:dyDescent="0.4">
      <c r="A16" s="37"/>
      <c r="B16" s="38" t="s">
        <v>35</v>
      </c>
      <c r="C16" s="39" t="s">
        <v>36</v>
      </c>
      <c r="D16" s="49">
        <f>D13-D14</f>
        <v>-174.06</v>
      </c>
      <c r="E16" s="40">
        <f>E13-E14</f>
        <v>0</v>
      </c>
      <c r="F16" s="64">
        <f>F13-F14</f>
        <v>-174.06</v>
      </c>
    </row>
    <row r="17" spans="1:6" x14ac:dyDescent="0.35">
      <c r="A17" s="37"/>
      <c r="B17" s="45" t="s">
        <v>37</v>
      </c>
      <c r="C17" s="46"/>
      <c r="D17" s="33"/>
      <c r="E17" s="33"/>
      <c r="F17" s="34">
        <f>D17-E17</f>
        <v>0</v>
      </c>
    </row>
    <row r="18" spans="1:6" x14ac:dyDescent="0.35">
      <c r="A18" s="37"/>
      <c r="B18" s="47" t="s">
        <v>38</v>
      </c>
      <c r="C18" s="48"/>
      <c r="D18" s="33"/>
      <c r="E18" s="33"/>
      <c r="F18" s="34">
        <f>D18-E18</f>
        <v>0</v>
      </c>
    </row>
    <row r="19" spans="1:6" ht="15" thickBot="1" x14ac:dyDescent="0.4">
      <c r="A19" s="37"/>
      <c r="B19" s="38"/>
      <c r="C19" s="39" t="s">
        <v>39</v>
      </c>
      <c r="D19" s="49">
        <f>D17-D18</f>
        <v>0</v>
      </c>
      <c r="E19" s="40">
        <f>E17-E18</f>
        <v>0</v>
      </c>
      <c r="F19" s="64">
        <f>F17-F18</f>
        <v>0</v>
      </c>
    </row>
    <row r="20" spans="1:6" ht="15" thickBot="1" x14ac:dyDescent="0.4">
      <c r="A20" s="37"/>
      <c r="B20" s="50"/>
      <c r="C20" s="51" t="s">
        <v>40</v>
      </c>
      <c r="D20" s="49">
        <f>D12+D16+D19</f>
        <v>-266.85199999999992</v>
      </c>
      <c r="E20" s="40">
        <f>E12+E16+E19</f>
        <v>0</v>
      </c>
      <c r="F20" s="64">
        <f>F12+F16+F19</f>
        <v>-266.85199999999992</v>
      </c>
    </row>
    <row r="21" spans="1:6" x14ac:dyDescent="0.35">
      <c r="A21" s="13" t="s">
        <v>41</v>
      </c>
      <c r="B21" s="6"/>
      <c r="C21" s="13"/>
      <c r="D21" s="22"/>
      <c r="E21" s="22"/>
      <c r="F21" s="22"/>
    </row>
    <row r="22" spans="1:6" x14ac:dyDescent="0.35">
      <c r="A22" s="6"/>
      <c r="B22" s="31" t="s">
        <v>55</v>
      </c>
      <c r="C22" s="32"/>
      <c r="D22" s="13"/>
      <c r="E22" s="13"/>
      <c r="F22" s="13"/>
    </row>
    <row r="23" spans="1:6" x14ac:dyDescent="0.35">
      <c r="A23" s="37"/>
      <c r="B23" s="52"/>
      <c r="C23" s="53" t="s">
        <v>56</v>
      </c>
      <c r="E23" s="13"/>
      <c r="F23" s="54">
        <f>D12+D16+E19</f>
        <v>-266.85199999999992</v>
      </c>
    </row>
    <row r="24" spans="1:6" x14ac:dyDescent="0.35">
      <c r="E24" s="13"/>
      <c r="F24" s="13"/>
    </row>
    <row r="26" spans="1:6" x14ac:dyDescent="0.35">
      <c r="C26" s="1"/>
    </row>
    <row r="28" spans="1:6" x14ac:dyDescent="0.35">
      <c r="A28" s="62" t="s">
        <v>57</v>
      </c>
      <c r="B28" s="6"/>
      <c r="C28" s="13"/>
      <c r="D28" s="29"/>
      <c r="E28" s="13"/>
    </row>
    <row r="29" spans="1:6" x14ac:dyDescent="0.35">
      <c r="A29" s="13"/>
      <c r="B29" s="6"/>
      <c r="C29" s="13"/>
      <c r="D29" s="29"/>
    </row>
    <row r="30" spans="1:6" x14ac:dyDescent="0.35">
      <c r="B30" s="6"/>
      <c r="C30" s="13"/>
      <c r="D30" s="29"/>
    </row>
    <row r="31" spans="1:6" x14ac:dyDescent="0.35">
      <c r="B31" s="6"/>
      <c r="C31" s="23"/>
    </row>
    <row r="32" spans="1:6" x14ac:dyDescent="0.35">
      <c r="B32" s="31"/>
      <c r="C32" s="55" t="s">
        <v>42</v>
      </c>
      <c r="D32" s="60"/>
      <c r="E32" s="61"/>
      <c r="F32" s="32"/>
    </row>
    <row r="33" spans="1:6" x14ac:dyDescent="0.35">
      <c r="B33" s="35"/>
      <c r="C33" s="19" t="s">
        <v>43</v>
      </c>
      <c r="D33" s="33">
        <v>166</v>
      </c>
      <c r="E33" s="33"/>
      <c r="F33" s="54">
        <f>D33-E33</f>
        <v>166</v>
      </c>
    </row>
    <row r="34" spans="1:6" x14ac:dyDescent="0.35">
      <c r="B34" s="35"/>
      <c r="C34" s="19" t="s">
        <v>44</v>
      </c>
      <c r="D34" s="33">
        <v>291.721</v>
      </c>
      <c r="E34" s="33"/>
      <c r="F34" s="54">
        <f>D34-E34</f>
        <v>291.721</v>
      </c>
    </row>
    <row r="35" spans="1:6" x14ac:dyDescent="0.35">
      <c r="B35" s="35"/>
      <c r="C35" s="19" t="s">
        <v>45</v>
      </c>
      <c r="D35" s="33">
        <v>1</v>
      </c>
      <c r="E35" s="33"/>
      <c r="F35" s="54">
        <f>D35-E35</f>
        <v>1</v>
      </c>
    </row>
    <row r="36" spans="1:6" x14ac:dyDescent="0.35">
      <c r="B36" s="35"/>
      <c r="C36" s="19" t="s">
        <v>46</v>
      </c>
      <c r="D36" s="33">
        <v>362.32100000000003</v>
      </c>
      <c r="E36" s="33"/>
      <c r="F36" s="54">
        <f>D36-E36</f>
        <v>362.32100000000003</v>
      </c>
    </row>
    <row r="37" spans="1:6" x14ac:dyDescent="0.35">
      <c r="B37" s="56" t="s">
        <v>14</v>
      </c>
      <c r="C37" s="57" t="s">
        <v>47</v>
      </c>
      <c r="D37" s="54">
        <f>SUM(D33:D36)</f>
        <v>821.04200000000003</v>
      </c>
      <c r="E37" s="54">
        <f>SUM(E33:E36)</f>
        <v>0</v>
      </c>
      <c r="F37" s="54">
        <f>SUM(F33:F36)</f>
        <v>821.04200000000003</v>
      </c>
    </row>
    <row r="38" spans="1:6" x14ac:dyDescent="0.35">
      <c r="B38" s="13"/>
      <c r="C38" s="58"/>
      <c r="D38" s="14"/>
    </row>
    <row r="39" spans="1:6" x14ac:dyDescent="0.35">
      <c r="B39" s="59"/>
      <c r="C39" s="55" t="s">
        <v>48</v>
      </c>
      <c r="D39" s="60"/>
      <c r="E39" s="61"/>
      <c r="F39" s="32"/>
    </row>
    <row r="40" spans="1:6" x14ac:dyDescent="0.35">
      <c r="B40" s="56" t="s">
        <v>16</v>
      </c>
      <c r="C40" s="57" t="s">
        <v>50</v>
      </c>
      <c r="D40" s="69">
        <v>3817</v>
      </c>
      <c r="E40" s="69"/>
      <c r="F40" s="70">
        <f>D40-E40</f>
        <v>3817</v>
      </c>
    </row>
    <row r="41" spans="1:6" x14ac:dyDescent="0.35">
      <c r="C41" s="23"/>
    </row>
    <row r="42" spans="1:6" x14ac:dyDescent="0.35">
      <c r="A42" s="1"/>
      <c r="B42" s="1"/>
      <c r="C42" s="1"/>
      <c r="D42" s="1"/>
    </row>
    <row r="44" spans="1:6" ht="15.5" x14ac:dyDescent="0.35">
      <c r="A44" s="62" t="s">
        <v>58</v>
      </c>
      <c r="B44" s="6"/>
      <c r="C44" s="13"/>
      <c r="D44" s="29"/>
    </row>
    <row r="45" spans="1:6" x14ac:dyDescent="0.35">
      <c r="B45" s="6"/>
      <c r="C45" s="23"/>
      <c r="E45" s="1"/>
    </row>
    <row r="46" spans="1:6" x14ac:dyDescent="0.35">
      <c r="B46" s="31"/>
      <c r="C46" s="55" t="s">
        <v>42</v>
      </c>
      <c r="D46" s="61"/>
      <c r="E46" s="61"/>
      <c r="F46" s="32"/>
    </row>
    <row r="47" spans="1:6" x14ac:dyDescent="0.35">
      <c r="B47" s="35"/>
      <c r="C47" s="19" t="s">
        <v>43</v>
      </c>
      <c r="D47" s="33">
        <v>18</v>
      </c>
      <c r="E47" s="33"/>
      <c r="F47" s="54">
        <f>D47-E47</f>
        <v>18</v>
      </c>
    </row>
    <row r="48" spans="1:6" x14ac:dyDescent="0.35">
      <c r="B48" s="35"/>
      <c r="C48" s="19" t="s">
        <v>44</v>
      </c>
      <c r="D48" s="33">
        <v>0</v>
      </c>
      <c r="E48" s="33"/>
      <c r="F48" s="54">
        <f>D48-E48</f>
        <v>0</v>
      </c>
    </row>
    <row r="49" spans="1:6" x14ac:dyDescent="0.35">
      <c r="B49" s="35"/>
      <c r="C49" s="19" t="s">
        <v>45</v>
      </c>
      <c r="D49" s="33">
        <v>27.766999999999999</v>
      </c>
      <c r="E49" s="33"/>
      <c r="F49" s="54">
        <f>D49-E49</f>
        <v>27.766999999999999</v>
      </c>
    </row>
    <row r="50" spans="1:6" x14ac:dyDescent="0.35">
      <c r="B50" s="35"/>
      <c r="C50" s="19" t="s">
        <v>51</v>
      </c>
      <c r="D50" s="33">
        <v>2</v>
      </c>
      <c r="E50" s="33"/>
      <c r="F50" s="54">
        <f>D50-E50</f>
        <v>2</v>
      </c>
    </row>
    <row r="51" spans="1:6" x14ac:dyDescent="0.35">
      <c r="B51" s="56" t="s">
        <v>20</v>
      </c>
      <c r="C51" s="57" t="s">
        <v>47</v>
      </c>
      <c r="D51" s="54">
        <f>SUM(D47:D50)</f>
        <v>47.766999999999996</v>
      </c>
      <c r="E51" s="54">
        <f>SUM(E47:E50)</f>
        <v>0</v>
      </c>
      <c r="F51" s="54">
        <f>SUM(F47:F50)</f>
        <v>47.766999999999996</v>
      </c>
    </row>
    <row r="52" spans="1:6" x14ac:dyDescent="0.35">
      <c r="C52" s="23"/>
    </row>
    <row r="53" spans="1:6" x14ac:dyDescent="0.35">
      <c r="B53" s="59"/>
      <c r="C53" s="55" t="s">
        <v>48</v>
      </c>
      <c r="D53" s="60"/>
      <c r="E53" s="61"/>
      <c r="F53" s="32"/>
    </row>
    <row r="54" spans="1:6" x14ac:dyDescent="0.35">
      <c r="B54" s="56" t="s">
        <v>49</v>
      </c>
      <c r="C54" s="57" t="s">
        <v>50</v>
      </c>
      <c r="D54" s="69">
        <v>0</v>
      </c>
      <c r="E54" s="69"/>
      <c r="F54" s="54">
        <f>D54-E54</f>
        <v>0</v>
      </c>
    </row>
    <row r="57" spans="1:6" x14ac:dyDescent="0.35">
      <c r="A57" s="1"/>
    </row>
    <row r="59" spans="1:6" ht="12.75" customHeight="1" x14ac:dyDescent="0.35">
      <c r="A59" s="104"/>
      <c r="B59" s="104"/>
      <c r="C59" s="104"/>
      <c r="D59" s="104"/>
      <c r="E59" s="104"/>
      <c r="F59" s="104"/>
    </row>
    <row r="60" spans="1:6" x14ac:dyDescent="0.35">
      <c r="A60" s="104"/>
      <c r="B60" s="104"/>
      <c r="C60" s="104"/>
      <c r="D60" s="104"/>
      <c r="E60" s="104"/>
      <c r="F60" s="104"/>
    </row>
    <row r="61" spans="1:6" x14ac:dyDescent="0.35">
      <c r="A61" s="104"/>
      <c r="B61" s="104"/>
      <c r="C61" s="104"/>
      <c r="D61" s="104"/>
      <c r="E61" s="104"/>
      <c r="F61" s="104"/>
    </row>
    <row r="62" spans="1:6" x14ac:dyDescent="0.35">
      <c r="A62" s="104"/>
      <c r="B62" s="104"/>
      <c r="C62" s="104"/>
      <c r="D62" s="104"/>
      <c r="E62" s="104"/>
      <c r="F62" s="104"/>
    </row>
    <row r="64" spans="1:6" x14ac:dyDescent="0.35">
      <c r="A64" s="95"/>
      <c r="B64" s="96"/>
      <c r="C64" s="96"/>
      <c r="D64" s="96"/>
      <c r="E64" s="96"/>
      <c r="F64" s="96"/>
    </row>
    <row r="65" spans="1:6" x14ac:dyDescent="0.35">
      <c r="A65" s="96"/>
      <c r="B65" s="96"/>
      <c r="C65" s="96"/>
      <c r="D65" s="96"/>
      <c r="E65" s="96"/>
      <c r="F65" s="96"/>
    </row>
    <row r="66" spans="1:6" x14ac:dyDescent="0.35">
      <c r="A66" s="96"/>
      <c r="B66" s="96"/>
      <c r="C66" s="96"/>
      <c r="D66" s="96"/>
      <c r="E66" s="96"/>
      <c r="F66" s="96"/>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17:E18 D33:E36 D47:E50 D54:E54" xr:uid="{00000000-0002-0000-0500-000007000000}">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9"/>
  <sheetViews>
    <sheetView tabSelected="1" workbookViewId="0">
      <selection activeCell="I9" sqref="I9"/>
    </sheetView>
  </sheetViews>
  <sheetFormatPr baseColWidth="10" defaultRowHeight="14.5" x14ac:dyDescent="0.35"/>
  <cols>
    <col min="1" max="1" width="1.7265625" style="2" customWidth="1"/>
    <col min="2" max="2" width="2.54296875" style="2" bestFit="1" customWidth="1"/>
    <col min="3" max="3" width="62.26953125" style="2" customWidth="1"/>
    <col min="4" max="4" width="18" style="2" customWidth="1"/>
    <col min="5" max="9" width="10.453125" style="2" customWidth="1"/>
    <col min="10" max="10" width="6" style="2" customWidth="1"/>
    <col min="11" max="256" width="11.453125" style="2"/>
    <col min="257" max="257" width="1.7265625" style="2" customWidth="1"/>
    <col min="258" max="258" width="2.54296875" style="2" bestFit="1" customWidth="1"/>
    <col min="259" max="259" width="62.26953125" style="2" customWidth="1"/>
    <col min="260" max="265" width="10.453125" style="2" customWidth="1"/>
    <col min="266" max="266" width="6" style="2" customWidth="1"/>
    <col min="267" max="512" width="11.453125" style="2"/>
    <col min="513" max="513" width="1.7265625" style="2" customWidth="1"/>
    <col min="514" max="514" width="2.54296875" style="2" bestFit="1" customWidth="1"/>
    <col min="515" max="515" width="62.26953125" style="2" customWidth="1"/>
    <col min="516" max="521" width="10.453125" style="2" customWidth="1"/>
    <col min="522" max="522" width="6" style="2" customWidth="1"/>
    <col min="523" max="768" width="11.453125" style="2"/>
    <col min="769" max="769" width="1.7265625" style="2" customWidth="1"/>
    <col min="770" max="770" width="2.54296875" style="2" bestFit="1" customWidth="1"/>
    <col min="771" max="771" width="62.26953125" style="2" customWidth="1"/>
    <col min="772" max="777" width="10.453125" style="2" customWidth="1"/>
    <col min="778" max="778" width="6" style="2" customWidth="1"/>
    <col min="779" max="1024" width="11.453125" style="2"/>
    <col min="1025" max="1025" width="1.7265625" style="2" customWidth="1"/>
    <col min="1026" max="1026" width="2.54296875" style="2" bestFit="1" customWidth="1"/>
    <col min="1027" max="1027" width="62.26953125" style="2" customWidth="1"/>
    <col min="1028" max="1033" width="10.453125" style="2" customWidth="1"/>
    <col min="1034" max="1034" width="6" style="2" customWidth="1"/>
    <col min="1035" max="1280" width="11.453125" style="2"/>
    <col min="1281" max="1281" width="1.7265625" style="2" customWidth="1"/>
    <col min="1282" max="1282" width="2.54296875" style="2" bestFit="1" customWidth="1"/>
    <col min="1283" max="1283" width="62.26953125" style="2" customWidth="1"/>
    <col min="1284" max="1289" width="10.453125" style="2" customWidth="1"/>
    <col min="1290" max="1290" width="6" style="2" customWidth="1"/>
    <col min="1291" max="1536" width="11.453125" style="2"/>
    <col min="1537" max="1537" width="1.7265625" style="2" customWidth="1"/>
    <col min="1538" max="1538" width="2.54296875" style="2" bestFit="1" customWidth="1"/>
    <col min="1539" max="1539" width="62.26953125" style="2" customWidth="1"/>
    <col min="1540" max="1545" width="10.453125" style="2" customWidth="1"/>
    <col min="1546" max="1546" width="6" style="2" customWidth="1"/>
    <col min="1547" max="1792" width="11.453125" style="2"/>
    <col min="1793" max="1793" width="1.7265625" style="2" customWidth="1"/>
    <col min="1794" max="1794" width="2.54296875" style="2" bestFit="1" customWidth="1"/>
    <col min="1795" max="1795" width="62.26953125" style="2" customWidth="1"/>
    <col min="1796" max="1801" width="10.453125" style="2" customWidth="1"/>
    <col min="1802" max="1802" width="6" style="2" customWidth="1"/>
    <col min="1803" max="2048" width="11.453125" style="2"/>
    <col min="2049" max="2049" width="1.7265625" style="2" customWidth="1"/>
    <col min="2050" max="2050" width="2.54296875" style="2" bestFit="1" customWidth="1"/>
    <col min="2051" max="2051" width="62.26953125" style="2" customWidth="1"/>
    <col min="2052" max="2057" width="10.453125" style="2" customWidth="1"/>
    <col min="2058" max="2058" width="6" style="2" customWidth="1"/>
    <col min="2059" max="2304" width="11.453125" style="2"/>
    <col min="2305" max="2305" width="1.7265625" style="2" customWidth="1"/>
    <col min="2306" max="2306" width="2.54296875" style="2" bestFit="1" customWidth="1"/>
    <col min="2307" max="2307" width="62.26953125" style="2" customWidth="1"/>
    <col min="2308" max="2313" width="10.453125" style="2" customWidth="1"/>
    <col min="2314" max="2314" width="6" style="2" customWidth="1"/>
    <col min="2315" max="2560" width="11.453125" style="2"/>
    <col min="2561" max="2561" width="1.7265625" style="2" customWidth="1"/>
    <col min="2562" max="2562" width="2.54296875" style="2" bestFit="1" customWidth="1"/>
    <col min="2563" max="2563" width="62.26953125" style="2" customWidth="1"/>
    <col min="2564" max="2569" width="10.453125" style="2" customWidth="1"/>
    <col min="2570" max="2570" width="6" style="2" customWidth="1"/>
    <col min="2571" max="2816" width="11.453125" style="2"/>
    <col min="2817" max="2817" width="1.7265625" style="2" customWidth="1"/>
    <col min="2818" max="2818" width="2.54296875" style="2" bestFit="1" customWidth="1"/>
    <col min="2819" max="2819" width="62.26953125" style="2" customWidth="1"/>
    <col min="2820" max="2825" width="10.453125" style="2" customWidth="1"/>
    <col min="2826" max="2826" width="6" style="2" customWidth="1"/>
    <col min="2827" max="3072" width="11.453125" style="2"/>
    <col min="3073" max="3073" width="1.7265625" style="2" customWidth="1"/>
    <col min="3074" max="3074" width="2.54296875" style="2" bestFit="1" customWidth="1"/>
    <col min="3075" max="3075" width="62.26953125" style="2" customWidth="1"/>
    <col min="3076" max="3081" width="10.453125" style="2" customWidth="1"/>
    <col min="3082" max="3082" width="6" style="2" customWidth="1"/>
    <col min="3083" max="3328" width="11.453125" style="2"/>
    <col min="3329" max="3329" width="1.7265625" style="2" customWidth="1"/>
    <col min="3330" max="3330" width="2.54296875" style="2" bestFit="1" customWidth="1"/>
    <col min="3331" max="3331" width="62.26953125" style="2" customWidth="1"/>
    <col min="3332" max="3337" width="10.453125" style="2" customWidth="1"/>
    <col min="3338" max="3338" width="6" style="2" customWidth="1"/>
    <col min="3339" max="3584" width="11.453125" style="2"/>
    <col min="3585" max="3585" width="1.7265625" style="2" customWidth="1"/>
    <col min="3586" max="3586" width="2.54296875" style="2" bestFit="1" customWidth="1"/>
    <col min="3587" max="3587" width="62.26953125" style="2" customWidth="1"/>
    <col min="3588" max="3593" width="10.453125" style="2" customWidth="1"/>
    <col min="3594" max="3594" width="6" style="2" customWidth="1"/>
    <col min="3595" max="3840" width="11.453125" style="2"/>
    <col min="3841" max="3841" width="1.7265625" style="2" customWidth="1"/>
    <col min="3842" max="3842" width="2.54296875" style="2" bestFit="1" customWidth="1"/>
    <col min="3843" max="3843" width="62.26953125" style="2" customWidth="1"/>
    <col min="3844" max="3849" width="10.453125" style="2" customWidth="1"/>
    <col min="3850" max="3850" width="6" style="2" customWidth="1"/>
    <col min="3851" max="4096" width="11.453125" style="2"/>
    <col min="4097" max="4097" width="1.7265625" style="2" customWidth="1"/>
    <col min="4098" max="4098" width="2.54296875" style="2" bestFit="1" customWidth="1"/>
    <col min="4099" max="4099" width="62.26953125" style="2" customWidth="1"/>
    <col min="4100" max="4105" width="10.453125" style="2" customWidth="1"/>
    <col min="4106" max="4106" width="6" style="2" customWidth="1"/>
    <col min="4107" max="4352" width="11.453125" style="2"/>
    <col min="4353" max="4353" width="1.7265625" style="2" customWidth="1"/>
    <col min="4354" max="4354" width="2.54296875" style="2" bestFit="1" customWidth="1"/>
    <col min="4355" max="4355" width="62.26953125" style="2" customWidth="1"/>
    <col min="4356" max="4361" width="10.453125" style="2" customWidth="1"/>
    <col min="4362" max="4362" width="6" style="2" customWidth="1"/>
    <col min="4363" max="4608" width="11.453125" style="2"/>
    <col min="4609" max="4609" width="1.7265625" style="2" customWidth="1"/>
    <col min="4610" max="4610" width="2.54296875" style="2" bestFit="1" customWidth="1"/>
    <col min="4611" max="4611" width="62.26953125" style="2" customWidth="1"/>
    <col min="4612" max="4617" width="10.453125" style="2" customWidth="1"/>
    <col min="4618" max="4618" width="6" style="2" customWidth="1"/>
    <col min="4619" max="4864" width="11.453125" style="2"/>
    <col min="4865" max="4865" width="1.7265625" style="2" customWidth="1"/>
    <col min="4866" max="4866" width="2.54296875" style="2" bestFit="1" customWidth="1"/>
    <col min="4867" max="4867" width="62.26953125" style="2" customWidth="1"/>
    <col min="4868" max="4873" width="10.453125" style="2" customWidth="1"/>
    <col min="4874" max="4874" width="6" style="2" customWidth="1"/>
    <col min="4875" max="5120" width="11.453125" style="2"/>
    <col min="5121" max="5121" width="1.7265625" style="2" customWidth="1"/>
    <col min="5122" max="5122" width="2.54296875" style="2" bestFit="1" customWidth="1"/>
    <col min="5123" max="5123" width="62.26953125" style="2" customWidth="1"/>
    <col min="5124" max="5129" width="10.453125" style="2" customWidth="1"/>
    <col min="5130" max="5130" width="6" style="2" customWidth="1"/>
    <col min="5131" max="5376" width="11.453125" style="2"/>
    <col min="5377" max="5377" width="1.7265625" style="2" customWidth="1"/>
    <col min="5378" max="5378" width="2.54296875" style="2" bestFit="1" customWidth="1"/>
    <col min="5379" max="5379" width="62.26953125" style="2" customWidth="1"/>
    <col min="5380" max="5385" width="10.453125" style="2" customWidth="1"/>
    <col min="5386" max="5386" width="6" style="2" customWidth="1"/>
    <col min="5387" max="5632" width="11.453125" style="2"/>
    <col min="5633" max="5633" width="1.7265625" style="2" customWidth="1"/>
    <col min="5634" max="5634" width="2.54296875" style="2" bestFit="1" customWidth="1"/>
    <col min="5635" max="5635" width="62.26953125" style="2" customWidth="1"/>
    <col min="5636" max="5641" width="10.453125" style="2" customWidth="1"/>
    <col min="5642" max="5642" width="6" style="2" customWidth="1"/>
    <col min="5643" max="5888" width="11.453125" style="2"/>
    <col min="5889" max="5889" width="1.7265625" style="2" customWidth="1"/>
    <col min="5890" max="5890" width="2.54296875" style="2" bestFit="1" customWidth="1"/>
    <col min="5891" max="5891" width="62.26953125" style="2" customWidth="1"/>
    <col min="5892" max="5897" width="10.453125" style="2" customWidth="1"/>
    <col min="5898" max="5898" width="6" style="2" customWidth="1"/>
    <col min="5899" max="6144" width="11.453125" style="2"/>
    <col min="6145" max="6145" width="1.7265625" style="2" customWidth="1"/>
    <col min="6146" max="6146" width="2.54296875" style="2" bestFit="1" customWidth="1"/>
    <col min="6147" max="6147" width="62.26953125" style="2" customWidth="1"/>
    <col min="6148" max="6153" width="10.453125" style="2" customWidth="1"/>
    <col min="6154" max="6154" width="6" style="2" customWidth="1"/>
    <col min="6155" max="6400" width="11.453125" style="2"/>
    <col min="6401" max="6401" width="1.7265625" style="2" customWidth="1"/>
    <col min="6402" max="6402" width="2.54296875" style="2" bestFit="1" customWidth="1"/>
    <col min="6403" max="6403" width="62.26953125" style="2" customWidth="1"/>
    <col min="6404" max="6409" width="10.453125" style="2" customWidth="1"/>
    <col min="6410" max="6410" width="6" style="2" customWidth="1"/>
    <col min="6411" max="6656" width="11.453125" style="2"/>
    <col min="6657" max="6657" width="1.7265625" style="2" customWidth="1"/>
    <col min="6658" max="6658" width="2.54296875" style="2" bestFit="1" customWidth="1"/>
    <col min="6659" max="6659" width="62.26953125" style="2" customWidth="1"/>
    <col min="6660" max="6665" width="10.453125" style="2" customWidth="1"/>
    <col min="6666" max="6666" width="6" style="2" customWidth="1"/>
    <col min="6667" max="6912" width="11.453125" style="2"/>
    <col min="6913" max="6913" width="1.7265625" style="2" customWidth="1"/>
    <col min="6914" max="6914" width="2.54296875" style="2" bestFit="1" customWidth="1"/>
    <col min="6915" max="6915" width="62.26953125" style="2" customWidth="1"/>
    <col min="6916" max="6921" width="10.453125" style="2" customWidth="1"/>
    <col min="6922" max="6922" width="6" style="2" customWidth="1"/>
    <col min="6923" max="7168" width="11.453125" style="2"/>
    <col min="7169" max="7169" width="1.7265625" style="2" customWidth="1"/>
    <col min="7170" max="7170" width="2.54296875" style="2" bestFit="1" customWidth="1"/>
    <col min="7171" max="7171" width="62.26953125" style="2" customWidth="1"/>
    <col min="7172" max="7177" width="10.453125" style="2" customWidth="1"/>
    <col min="7178" max="7178" width="6" style="2" customWidth="1"/>
    <col min="7179" max="7424" width="11.453125" style="2"/>
    <col min="7425" max="7425" width="1.7265625" style="2" customWidth="1"/>
    <col min="7426" max="7426" width="2.54296875" style="2" bestFit="1" customWidth="1"/>
    <col min="7427" max="7427" width="62.26953125" style="2" customWidth="1"/>
    <col min="7428" max="7433" width="10.453125" style="2" customWidth="1"/>
    <col min="7434" max="7434" width="6" style="2" customWidth="1"/>
    <col min="7435" max="7680" width="11.453125" style="2"/>
    <col min="7681" max="7681" width="1.7265625" style="2" customWidth="1"/>
    <col min="7682" max="7682" width="2.54296875" style="2" bestFit="1" customWidth="1"/>
    <col min="7683" max="7683" width="62.26953125" style="2" customWidth="1"/>
    <col min="7684" max="7689" width="10.453125" style="2" customWidth="1"/>
    <col min="7690" max="7690" width="6" style="2" customWidth="1"/>
    <col min="7691" max="7936" width="11.453125" style="2"/>
    <col min="7937" max="7937" width="1.7265625" style="2" customWidth="1"/>
    <col min="7938" max="7938" width="2.54296875" style="2" bestFit="1" customWidth="1"/>
    <col min="7939" max="7939" width="62.26953125" style="2" customWidth="1"/>
    <col min="7940" max="7945" width="10.453125" style="2" customWidth="1"/>
    <col min="7946" max="7946" width="6" style="2" customWidth="1"/>
    <col min="7947" max="8192" width="11.453125" style="2"/>
    <col min="8193" max="8193" width="1.7265625" style="2" customWidth="1"/>
    <col min="8194" max="8194" width="2.54296875" style="2" bestFit="1" customWidth="1"/>
    <col min="8195" max="8195" width="62.26953125" style="2" customWidth="1"/>
    <col min="8196" max="8201" width="10.453125" style="2" customWidth="1"/>
    <col min="8202" max="8202" width="6" style="2" customWidth="1"/>
    <col min="8203" max="8448" width="11.453125" style="2"/>
    <col min="8449" max="8449" width="1.7265625" style="2" customWidth="1"/>
    <col min="8450" max="8450" width="2.54296875" style="2" bestFit="1" customWidth="1"/>
    <col min="8451" max="8451" width="62.26953125" style="2" customWidth="1"/>
    <col min="8452" max="8457" width="10.453125" style="2" customWidth="1"/>
    <col min="8458" max="8458" width="6" style="2" customWidth="1"/>
    <col min="8459" max="8704" width="11.453125" style="2"/>
    <col min="8705" max="8705" width="1.7265625" style="2" customWidth="1"/>
    <col min="8706" max="8706" width="2.54296875" style="2" bestFit="1" customWidth="1"/>
    <col min="8707" max="8707" width="62.26953125" style="2" customWidth="1"/>
    <col min="8708" max="8713" width="10.453125" style="2" customWidth="1"/>
    <col min="8714" max="8714" width="6" style="2" customWidth="1"/>
    <col min="8715" max="8960" width="11.453125" style="2"/>
    <col min="8961" max="8961" width="1.7265625" style="2" customWidth="1"/>
    <col min="8962" max="8962" width="2.54296875" style="2" bestFit="1" customWidth="1"/>
    <col min="8963" max="8963" width="62.26953125" style="2" customWidth="1"/>
    <col min="8964" max="8969" width="10.453125" style="2" customWidth="1"/>
    <col min="8970" max="8970" width="6" style="2" customWidth="1"/>
    <col min="8971" max="9216" width="11.453125" style="2"/>
    <col min="9217" max="9217" width="1.7265625" style="2" customWidth="1"/>
    <col min="9218" max="9218" width="2.54296875" style="2" bestFit="1" customWidth="1"/>
    <col min="9219" max="9219" width="62.26953125" style="2" customWidth="1"/>
    <col min="9220" max="9225" width="10.453125" style="2" customWidth="1"/>
    <col min="9226" max="9226" width="6" style="2" customWidth="1"/>
    <col min="9227" max="9472" width="11.453125" style="2"/>
    <col min="9473" max="9473" width="1.7265625" style="2" customWidth="1"/>
    <col min="9474" max="9474" width="2.54296875" style="2" bestFit="1" customWidth="1"/>
    <col min="9475" max="9475" width="62.26953125" style="2" customWidth="1"/>
    <col min="9476" max="9481" width="10.453125" style="2" customWidth="1"/>
    <col min="9482" max="9482" width="6" style="2" customWidth="1"/>
    <col min="9483" max="9728" width="11.453125" style="2"/>
    <col min="9729" max="9729" width="1.7265625" style="2" customWidth="1"/>
    <col min="9730" max="9730" width="2.54296875" style="2" bestFit="1" customWidth="1"/>
    <col min="9731" max="9731" width="62.26953125" style="2" customWidth="1"/>
    <col min="9732" max="9737" width="10.453125" style="2" customWidth="1"/>
    <col min="9738" max="9738" width="6" style="2" customWidth="1"/>
    <col min="9739" max="9984" width="11.453125" style="2"/>
    <col min="9985" max="9985" width="1.7265625" style="2" customWidth="1"/>
    <col min="9986" max="9986" width="2.54296875" style="2" bestFit="1" customWidth="1"/>
    <col min="9987" max="9987" width="62.26953125" style="2" customWidth="1"/>
    <col min="9988" max="9993" width="10.453125" style="2" customWidth="1"/>
    <col min="9994" max="9994" width="6" style="2" customWidth="1"/>
    <col min="9995" max="10240" width="11.453125" style="2"/>
    <col min="10241" max="10241" width="1.7265625" style="2" customWidth="1"/>
    <col min="10242" max="10242" width="2.54296875" style="2" bestFit="1" customWidth="1"/>
    <col min="10243" max="10243" width="62.26953125" style="2" customWidth="1"/>
    <col min="10244" max="10249" width="10.453125" style="2" customWidth="1"/>
    <col min="10250" max="10250" width="6" style="2" customWidth="1"/>
    <col min="10251" max="10496" width="11.453125" style="2"/>
    <col min="10497" max="10497" width="1.7265625" style="2" customWidth="1"/>
    <col min="10498" max="10498" width="2.54296875" style="2" bestFit="1" customWidth="1"/>
    <col min="10499" max="10499" width="62.26953125" style="2" customWidth="1"/>
    <col min="10500" max="10505" width="10.453125" style="2" customWidth="1"/>
    <col min="10506" max="10506" width="6" style="2" customWidth="1"/>
    <col min="10507" max="10752" width="11.453125" style="2"/>
    <col min="10753" max="10753" width="1.7265625" style="2" customWidth="1"/>
    <col min="10754" max="10754" width="2.54296875" style="2" bestFit="1" customWidth="1"/>
    <col min="10755" max="10755" width="62.26953125" style="2" customWidth="1"/>
    <col min="10756" max="10761" width="10.453125" style="2" customWidth="1"/>
    <col min="10762" max="10762" width="6" style="2" customWidth="1"/>
    <col min="10763" max="11008" width="11.453125" style="2"/>
    <col min="11009" max="11009" width="1.7265625" style="2" customWidth="1"/>
    <col min="11010" max="11010" width="2.54296875" style="2" bestFit="1" customWidth="1"/>
    <col min="11011" max="11011" width="62.26953125" style="2" customWidth="1"/>
    <col min="11012" max="11017" width="10.453125" style="2" customWidth="1"/>
    <col min="11018" max="11018" width="6" style="2" customWidth="1"/>
    <col min="11019" max="11264" width="11.453125" style="2"/>
    <col min="11265" max="11265" width="1.7265625" style="2" customWidth="1"/>
    <col min="11266" max="11266" width="2.54296875" style="2" bestFit="1" customWidth="1"/>
    <col min="11267" max="11267" width="62.26953125" style="2" customWidth="1"/>
    <col min="11268" max="11273" width="10.453125" style="2" customWidth="1"/>
    <col min="11274" max="11274" width="6" style="2" customWidth="1"/>
    <col min="11275" max="11520" width="11.453125" style="2"/>
    <col min="11521" max="11521" width="1.7265625" style="2" customWidth="1"/>
    <col min="11522" max="11522" width="2.54296875" style="2" bestFit="1" customWidth="1"/>
    <col min="11523" max="11523" width="62.26953125" style="2" customWidth="1"/>
    <col min="11524" max="11529" width="10.453125" style="2" customWidth="1"/>
    <col min="11530" max="11530" width="6" style="2" customWidth="1"/>
    <col min="11531" max="11776" width="11.453125" style="2"/>
    <col min="11777" max="11777" width="1.7265625" style="2" customWidth="1"/>
    <col min="11778" max="11778" width="2.54296875" style="2" bestFit="1" customWidth="1"/>
    <col min="11779" max="11779" width="62.26953125" style="2" customWidth="1"/>
    <col min="11780" max="11785" width="10.453125" style="2" customWidth="1"/>
    <col min="11786" max="11786" width="6" style="2" customWidth="1"/>
    <col min="11787" max="12032" width="11.453125" style="2"/>
    <col min="12033" max="12033" width="1.7265625" style="2" customWidth="1"/>
    <col min="12034" max="12034" width="2.54296875" style="2" bestFit="1" customWidth="1"/>
    <col min="12035" max="12035" width="62.26953125" style="2" customWidth="1"/>
    <col min="12036" max="12041" width="10.453125" style="2" customWidth="1"/>
    <col min="12042" max="12042" width="6" style="2" customWidth="1"/>
    <col min="12043" max="12288" width="11.453125" style="2"/>
    <col min="12289" max="12289" width="1.7265625" style="2" customWidth="1"/>
    <col min="12290" max="12290" width="2.54296875" style="2" bestFit="1" customWidth="1"/>
    <col min="12291" max="12291" width="62.26953125" style="2" customWidth="1"/>
    <col min="12292" max="12297" width="10.453125" style="2" customWidth="1"/>
    <col min="12298" max="12298" width="6" style="2" customWidth="1"/>
    <col min="12299" max="12544" width="11.453125" style="2"/>
    <col min="12545" max="12545" width="1.7265625" style="2" customWidth="1"/>
    <col min="12546" max="12546" width="2.54296875" style="2" bestFit="1" customWidth="1"/>
    <col min="12547" max="12547" width="62.26953125" style="2" customWidth="1"/>
    <col min="12548" max="12553" width="10.453125" style="2" customWidth="1"/>
    <col min="12554" max="12554" width="6" style="2" customWidth="1"/>
    <col min="12555" max="12800" width="11.453125" style="2"/>
    <col min="12801" max="12801" width="1.7265625" style="2" customWidth="1"/>
    <col min="12802" max="12802" width="2.54296875" style="2" bestFit="1" customWidth="1"/>
    <col min="12803" max="12803" width="62.26953125" style="2" customWidth="1"/>
    <col min="12804" max="12809" width="10.453125" style="2" customWidth="1"/>
    <col min="12810" max="12810" width="6" style="2" customWidth="1"/>
    <col min="12811" max="13056" width="11.453125" style="2"/>
    <col min="13057" max="13057" width="1.7265625" style="2" customWidth="1"/>
    <col min="13058" max="13058" width="2.54296875" style="2" bestFit="1" customWidth="1"/>
    <col min="13059" max="13059" width="62.26953125" style="2" customWidth="1"/>
    <col min="13060" max="13065" width="10.453125" style="2" customWidth="1"/>
    <col min="13066" max="13066" width="6" style="2" customWidth="1"/>
    <col min="13067" max="13312" width="11.453125" style="2"/>
    <col min="13313" max="13313" width="1.7265625" style="2" customWidth="1"/>
    <col min="13314" max="13314" width="2.54296875" style="2" bestFit="1" customWidth="1"/>
    <col min="13315" max="13315" width="62.26953125" style="2" customWidth="1"/>
    <col min="13316" max="13321" width="10.453125" style="2" customWidth="1"/>
    <col min="13322" max="13322" width="6" style="2" customWidth="1"/>
    <col min="13323" max="13568" width="11.453125" style="2"/>
    <col min="13569" max="13569" width="1.7265625" style="2" customWidth="1"/>
    <col min="13570" max="13570" width="2.54296875" style="2" bestFit="1" customWidth="1"/>
    <col min="13571" max="13571" width="62.26953125" style="2" customWidth="1"/>
    <col min="13572" max="13577" width="10.453125" style="2" customWidth="1"/>
    <col min="13578" max="13578" width="6" style="2" customWidth="1"/>
    <col min="13579" max="13824" width="11.453125" style="2"/>
    <col min="13825" max="13825" width="1.7265625" style="2" customWidth="1"/>
    <col min="13826" max="13826" width="2.54296875" style="2" bestFit="1" customWidth="1"/>
    <col min="13827" max="13827" width="62.26953125" style="2" customWidth="1"/>
    <col min="13828" max="13833" width="10.453125" style="2" customWidth="1"/>
    <col min="13834" max="13834" width="6" style="2" customWidth="1"/>
    <col min="13835" max="14080" width="11.453125" style="2"/>
    <col min="14081" max="14081" width="1.7265625" style="2" customWidth="1"/>
    <col min="14082" max="14082" width="2.54296875" style="2" bestFit="1" customWidth="1"/>
    <col min="14083" max="14083" width="62.26953125" style="2" customWidth="1"/>
    <col min="14084" max="14089" width="10.453125" style="2" customWidth="1"/>
    <col min="14090" max="14090" width="6" style="2" customWidth="1"/>
    <col min="14091" max="14336" width="11.453125" style="2"/>
    <col min="14337" max="14337" width="1.7265625" style="2" customWidth="1"/>
    <col min="14338" max="14338" width="2.54296875" style="2" bestFit="1" customWidth="1"/>
    <col min="14339" max="14339" width="62.26953125" style="2" customWidth="1"/>
    <col min="14340" max="14345" width="10.453125" style="2" customWidth="1"/>
    <col min="14346" max="14346" width="6" style="2" customWidth="1"/>
    <col min="14347" max="14592" width="11.453125" style="2"/>
    <col min="14593" max="14593" width="1.7265625" style="2" customWidth="1"/>
    <col min="14594" max="14594" width="2.54296875" style="2" bestFit="1" customWidth="1"/>
    <col min="14595" max="14595" width="62.26953125" style="2" customWidth="1"/>
    <col min="14596" max="14601" width="10.453125" style="2" customWidth="1"/>
    <col min="14602" max="14602" width="6" style="2" customWidth="1"/>
    <col min="14603" max="14848" width="11.453125" style="2"/>
    <col min="14849" max="14849" width="1.7265625" style="2" customWidth="1"/>
    <col min="14850" max="14850" width="2.54296875" style="2" bestFit="1" customWidth="1"/>
    <col min="14851" max="14851" width="62.26953125" style="2" customWidth="1"/>
    <col min="14852" max="14857" width="10.453125" style="2" customWidth="1"/>
    <col min="14858" max="14858" width="6" style="2" customWidth="1"/>
    <col min="14859" max="15104" width="11.453125" style="2"/>
    <col min="15105" max="15105" width="1.7265625" style="2" customWidth="1"/>
    <col min="15106" max="15106" width="2.54296875" style="2" bestFit="1" customWidth="1"/>
    <col min="15107" max="15107" width="62.26953125" style="2" customWidth="1"/>
    <col min="15108" max="15113" width="10.453125" style="2" customWidth="1"/>
    <col min="15114" max="15114" width="6" style="2" customWidth="1"/>
    <col min="15115" max="15360" width="11.453125" style="2"/>
    <col min="15361" max="15361" width="1.7265625" style="2" customWidth="1"/>
    <col min="15362" max="15362" width="2.54296875" style="2" bestFit="1" customWidth="1"/>
    <col min="15363" max="15363" width="62.26953125" style="2" customWidth="1"/>
    <col min="15364" max="15369" width="10.453125" style="2" customWidth="1"/>
    <col min="15370" max="15370" width="6" style="2" customWidth="1"/>
    <col min="15371" max="15616" width="11.453125" style="2"/>
    <col min="15617" max="15617" width="1.7265625" style="2" customWidth="1"/>
    <col min="15618" max="15618" width="2.54296875" style="2" bestFit="1" customWidth="1"/>
    <col min="15619" max="15619" width="62.26953125" style="2" customWidth="1"/>
    <col min="15620" max="15625" width="10.453125" style="2" customWidth="1"/>
    <col min="15626" max="15626" width="6" style="2" customWidth="1"/>
    <col min="15627" max="15872" width="11.453125" style="2"/>
    <col min="15873" max="15873" width="1.7265625" style="2" customWidth="1"/>
    <col min="15874" max="15874" width="2.54296875" style="2" bestFit="1" customWidth="1"/>
    <col min="15875" max="15875" width="62.26953125" style="2" customWidth="1"/>
    <col min="15876" max="15881" width="10.453125" style="2" customWidth="1"/>
    <col min="15882" max="15882" width="6" style="2" customWidth="1"/>
    <col min="15883" max="16128" width="11.453125" style="2"/>
    <col min="16129" max="16129" width="1.7265625" style="2" customWidth="1"/>
    <col min="16130" max="16130" width="2.54296875" style="2" bestFit="1" customWidth="1"/>
    <col min="16131" max="16131" width="62.26953125" style="2" customWidth="1"/>
    <col min="16132" max="16137" width="10.453125" style="2" customWidth="1"/>
    <col min="16138" max="16138" width="6" style="2" customWidth="1"/>
    <col min="16139" max="16384" width="11.453125" style="2"/>
  </cols>
  <sheetData>
    <row r="1" spans="1:9" x14ac:dyDescent="0.35">
      <c r="A1" s="1" t="s">
        <v>5</v>
      </c>
    </row>
    <row r="2" spans="1:9" x14ac:dyDescent="0.35">
      <c r="A2" s="1"/>
    </row>
    <row r="3" spans="1:9" x14ac:dyDescent="0.35">
      <c r="A3" s="1"/>
      <c r="C3" s="4" t="s">
        <v>22</v>
      </c>
    </row>
    <row r="4" spans="1:9" ht="15" thickBot="1" x14ac:dyDescent="0.4">
      <c r="A4" s="1"/>
      <c r="C4" s="5" t="s">
        <v>23</v>
      </c>
      <c r="D4" s="77" t="s">
        <v>62</v>
      </c>
    </row>
    <row r="5" spans="1:9" ht="15" thickBot="1" x14ac:dyDescent="0.4">
      <c r="A5" s="1"/>
      <c r="C5" s="74" t="s">
        <v>60</v>
      </c>
    </row>
    <row r="6" spans="1:9" x14ac:dyDescent="0.35">
      <c r="A6" s="1"/>
      <c r="C6" s="73" t="s">
        <v>72</v>
      </c>
      <c r="D6" s="94">
        <v>484222.84149099997</v>
      </c>
      <c r="E6" s="94">
        <v>497528.7200343188</v>
      </c>
      <c r="F6" s="94">
        <v>513621.03361621464</v>
      </c>
      <c r="G6" s="94">
        <v>531023.68653781526</v>
      </c>
      <c r="H6" s="94">
        <v>547649.64693845948</v>
      </c>
      <c r="I6" s="94">
        <v>564475.50148089416</v>
      </c>
    </row>
    <row r="7" spans="1:9" x14ac:dyDescent="0.35">
      <c r="A7" s="1"/>
      <c r="B7" s="105" t="s">
        <v>6</v>
      </c>
      <c r="C7" s="106"/>
      <c r="D7" s="24">
        <f>Steuerung!C1-1</f>
        <v>2024</v>
      </c>
      <c r="E7" s="8">
        <f>D7+1</f>
        <v>2025</v>
      </c>
      <c r="F7" s="8">
        <f t="shared" ref="F7:I7" si="0">E7+1</f>
        <v>2026</v>
      </c>
      <c r="G7" s="8">
        <f t="shared" si="0"/>
        <v>2027</v>
      </c>
      <c r="H7" s="8">
        <f t="shared" si="0"/>
        <v>2028</v>
      </c>
      <c r="I7" s="8">
        <f t="shared" si="0"/>
        <v>2029</v>
      </c>
    </row>
    <row r="8" spans="1:9" x14ac:dyDescent="0.35">
      <c r="A8" s="1"/>
      <c r="B8" s="9"/>
      <c r="C8" s="10" t="s">
        <v>7</v>
      </c>
      <c r="D8" s="25">
        <v>-168.64</v>
      </c>
      <c r="E8" s="25">
        <v>-175.54499999999999</v>
      </c>
      <c r="F8" s="26">
        <v>-255.654</v>
      </c>
      <c r="G8" s="26">
        <v>-276.16800000000001</v>
      </c>
      <c r="H8" s="26">
        <v>-271.92</v>
      </c>
      <c r="I8" s="26">
        <v>-250.852</v>
      </c>
    </row>
    <row r="9" spans="1:9" x14ac:dyDescent="0.35">
      <c r="A9" s="1"/>
      <c r="B9" s="11"/>
      <c r="C9" s="10" t="s">
        <v>8</v>
      </c>
      <c r="D9" s="75">
        <f>D8/D$6</f>
        <v>-3.4826940315481672E-4</v>
      </c>
      <c r="E9" s="72">
        <f>E8/E$6</f>
        <v>-3.5283390270996043E-4</v>
      </c>
      <c r="F9" s="72">
        <f t="shared" ref="F9:I9" si="1">F8/F$6</f>
        <v>-4.9774830715174437E-4</v>
      </c>
      <c r="G9" s="72">
        <f t="shared" si="1"/>
        <v>-5.2006719662651719E-4</v>
      </c>
      <c r="H9" s="72">
        <f t="shared" si="1"/>
        <v>-4.9652182105863057E-4</v>
      </c>
      <c r="I9" s="72">
        <f t="shared" si="1"/>
        <v>-4.4439838282067694E-4</v>
      </c>
    </row>
    <row r="10" spans="1:9" x14ac:dyDescent="0.35">
      <c r="A10" s="1"/>
      <c r="C10" s="12"/>
      <c r="D10" s="1"/>
      <c r="E10" s="1"/>
      <c r="F10" s="1"/>
      <c r="G10" s="1"/>
      <c r="H10" s="1"/>
      <c r="I10" s="1"/>
    </row>
    <row r="11" spans="1:9" x14ac:dyDescent="0.35">
      <c r="A11" s="1"/>
      <c r="B11" s="1"/>
    </row>
    <row r="12" spans="1:9" x14ac:dyDescent="0.35">
      <c r="B12" s="105" t="s">
        <v>9</v>
      </c>
      <c r="C12" s="106"/>
      <c r="D12" s="24">
        <f>D7</f>
        <v>2024</v>
      </c>
      <c r="E12" s="24">
        <f t="shared" ref="E12:I12" si="2">E7</f>
        <v>2025</v>
      </c>
      <c r="F12" s="24">
        <f t="shared" si="2"/>
        <v>2026</v>
      </c>
      <c r="G12" s="24">
        <f t="shared" si="2"/>
        <v>2027</v>
      </c>
      <c r="H12" s="24">
        <f t="shared" si="2"/>
        <v>2028</v>
      </c>
      <c r="I12" s="24">
        <f t="shared" si="2"/>
        <v>2029</v>
      </c>
    </row>
    <row r="13" spans="1:9" x14ac:dyDescent="0.35">
      <c r="B13" s="9"/>
      <c r="C13" s="10" t="s">
        <v>10</v>
      </c>
      <c r="D13" s="34">
        <v>0</v>
      </c>
      <c r="E13" s="25">
        <v>0</v>
      </c>
      <c r="F13" s="25">
        <v>0</v>
      </c>
      <c r="G13" s="25">
        <v>0</v>
      </c>
      <c r="H13" s="25">
        <v>0</v>
      </c>
      <c r="I13" s="25">
        <v>0</v>
      </c>
    </row>
    <row r="14" spans="1:9" x14ac:dyDescent="0.35">
      <c r="B14" s="11"/>
      <c r="C14" s="10" t="s">
        <v>11</v>
      </c>
      <c r="D14" s="34">
        <v>0</v>
      </c>
      <c r="E14" s="25">
        <v>0</v>
      </c>
      <c r="F14" s="25">
        <v>0</v>
      </c>
      <c r="G14" s="25">
        <v>0</v>
      </c>
      <c r="H14" s="25">
        <v>0</v>
      </c>
      <c r="I14" s="25">
        <v>0</v>
      </c>
    </row>
    <row r="15" spans="1:9" x14ac:dyDescent="0.35">
      <c r="C15" s="13"/>
      <c r="D15" s="13"/>
      <c r="F15" s="14"/>
      <c r="G15" s="14"/>
    </row>
    <row r="16" spans="1:9" x14ac:dyDescent="0.35">
      <c r="A16" s="1"/>
      <c r="B16" s="1"/>
    </row>
    <row r="17" spans="1:9" x14ac:dyDescent="0.35">
      <c r="A17" s="1"/>
      <c r="B17" s="105" t="s">
        <v>12</v>
      </c>
      <c r="C17" s="106"/>
      <c r="D17" s="24">
        <f>D7</f>
        <v>2024</v>
      </c>
      <c r="E17" s="24">
        <f t="shared" ref="E17:I17" si="3">E7</f>
        <v>2025</v>
      </c>
      <c r="F17" s="24">
        <f t="shared" si="3"/>
        <v>2026</v>
      </c>
      <c r="G17" s="24">
        <f t="shared" si="3"/>
        <v>2027</v>
      </c>
      <c r="H17" s="24">
        <f t="shared" si="3"/>
        <v>2028</v>
      </c>
      <c r="I17" s="24">
        <f t="shared" si="3"/>
        <v>2029</v>
      </c>
    </row>
    <row r="18" spans="1:9" x14ac:dyDescent="0.35">
      <c r="A18" s="1"/>
      <c r="B18" s="15"/>
      <c r="C18" s="10" t="s">
        <v>7</v>
      </c>
      <c r="D18" s="25">
        <v>-132.13999999999999</v>
      </c>
      <c r="E18" s="26">
        <v>-122.58</v>
      </c>
      <c r="F18" s="26">
        <v>-223.05</v>
      </c>
      <c r="G18" s="26">
        <v>-253.69</v>
      </c>
      <c r="H18" s="26">
        <v>-260.33</v>
      </c>
      <c r="I18" s="26">
        <v>-250.85</v>
      </c>
    </row>
    <row r="19" spans="1:9" x14ac:dyDescent="0.35">
      <c r="A19" s="1"/>
      <c r="B19" s="16"/>
      <c r="C19" s="10" t="s">
        <v>8</v>
      </c>
      <c r="D19" s="72">
        <f>D18/$D$6</f>
        <v>-2.7289088551279343E-4</v>
      </c>
      <c r="E19" s="72">
        <f>E18/E$6</f>
        <v>-2.4637773672953918E-4</v>
      </c>
      <c r="F19" s="72">
        <f t="shared" ref="F19:I19" si="4">F18/F$6</f>
        <v>-4.3426959840329733E-4</v>
      </c>
      <c r="G19" s="72">
        <f t="shared" si="4"/>
        <v>-4.7773763474472477E-4</v>
      </c>
      <c r="H19" s="72">
        <f t="shared" si="4"/>
        <v>-4.7535865576711276E-4</v>
      </c>
      <c r="I19" s="72">
        <f t="shared" si="4"/>
        <v>-4.4439483970854052E-4</v>
      </c>
    </row>
    <row r="20" spans="1:9" x14ac:dyDescent="0.35">
      <c r="B20" s="1"/>
    </row>
    <row r="21" spans="1:9" x14ac:dyDescent="0.35">
      <c r="B21" s="1"/>
    </row>
    <row r="22" spans="1:9" x14ac:dyDescent="0.35">
      <c r="B22" s="105" t="s">
        <v>13</v>
      </c>
      <c r="C22" s="106"/>
      <c r="D22" s="24">
        <f>D7</f>
        <v>2024</v>
      </c>
      <c r="E22" s="24">
        <f t="shared" ref="E22:I22" si="5">E7</f>
        <v>2025</v>
      </c>
      <c r="F22" s="24">
        <f t="shared" si="5"/>
        <v>2026</v>
      </c>
      <c r="G22" s="24">
        <f t="shared" si="5"/>
        <v>2027</v>
      </c>
      <c r="H22" s="24">
        <f t="shared" si="5"/>
        <v>2028</v>
      </c>
      <c r="I22" s="24">
        <f t="shared" si="5"/>
        <v>2029</v>
      </c>
    </row>
    <row r="23" spans="1:9" x14ac:dyDescent="0.35">
      <c r="A23" s="6"/>
      <c r="B23" s="17" t="s">
        <v>14</v>
      </c>
      <c r="C23" s="18" t="s">
        <v>15</v>
      </c>
      <c r="D23" s="25">
        <v>449.94600000000003</v>
      </c>
      <c r="E23" s="25">
        <v>649.94600000000003</v>
      </c>
      <c r="F23" s="25">
        <v>749</v>
      </c>
      <c r="G23" s="25">
        <v>849</v>
      </c>
      <c r="H23" s="25">
        <v>849</v>
      </c>
      <c r="I23" s="25">
        <v>800</v>
      </c>
    </row>
    <row r="24" spans="1:9" x14ac:dyDescent="0.35">
      <c r="A24" s="6"/>
      <c r="B24" s="17" t="s">
        <v>16</v>
      </c>
      <c r="C24" s="19" t="s">
        <v>17</v>
      </c>
      <c r="D24" s="25">
        <v>114.364</v>
      </c>
      <c r="E24" s="25">
        <v>130</v>
      </c>
      <c r="F24" s="25">
        <v>130</v>
      </c>
      <c r="G24" s="25">
        <v>130</v>
      </c>
      <c r="H24" s="25">
        <v>130</v>
      </c>
      <c r="I24" s="25">
        <v>130</v>
      </c>
    </row>
    <row r="25" spans="1:9" x14ac:dyDescent="0.35">
      <c r="B25" s="20"/>
      <c r="C25" s="19" t="s">
        <v>18</v>
      </c>
      <c r="D25" s="25">
        <v>37.758000000000003</v>
      </c>
      <c r="E25" s="25">
        <v>34.860999999999997</v>
      </c>
      <c r="F25" s="25">
        <v>32.536000000000001</v>
      </c>
      <c r="G25" s="25">
        <v>30.609000000000002</v>
      </c>
      <c r="H25" s="25">
        <v>29.036000000000001</v>
      </c>
      <c r="I25" s="25">
        <v>27.802</v>
      </c>
    </row>
    <row r="26" spans="1:9" x14ac:dyDescent="0.35">
      <c r="B26" s="20"/>
      <c r="C26" s="19" t="s">
        <v>19</v>
      </c>
      <c r="D26" s="25">
        <v>76.605999999999995</v>
      </c>
      <c r="E26" s="25">
        <v>95.138999999999996</v>
      </c>
      <c r="F26" s="25">
        <v>97.463999999999999</v>
      </c>
      <c r="G26" s="25">
        <v>99.391000000000005</v>
      </c>
      <c r="H26" s="25">
        <v>100.964</v>
      </c>
      <c r="I26" s="25">
        <v>102.19799999999999</v>
      </c>
    </row>
    <row r="27" spans="1:9" x14ac:dyDescent="0.35">
      <c r="B27" s="21" t="s">
        <v>20</v>
      </c>
      <c r="C27" s="19" t="s">
        <v>21</v>
      </c>
      <c r="D27" s="25"/>
      <c r="E27" s="25"/>
      <c r="F27" s="25"/>
      <c r="G27" s="25"/>
      <c r="H27" s="25"/>
      <c r="I27" s="25"/>
    </row>
    <row r="28" spans="1:9" x14ac:dyDescent="0.35">
      <c r="D28" s="22"/>
    </row>
    <row r="30" spans="1:9" x14ac:dyDescent="0.35">
      <c r="B30" s="104"/>
      <c r="C30" s="104"/>
      <c r="D30" s="104"/>
      <c r="E30" s="104"/>
      <c r="F30" s="104"/>
      <c r="G30" s="104"/>
    </row>
    <row r="31" spans="1:9" x14ac:dyDescent="0.35">
      <c r="B31" s="104"/>
      <c r="C31" s="104"/>
      <c r="D31" s="104"/>
      <c r="E31" s="104"/>
      <c r="F31" s="104"/>
      <c r="G31" s="104"/>
    </row>
    <row r="32" spans="1:9" x14ac:dyDescent="0.35">
      <c r="B32" s="104"/>
      <c r="C32" s="104"/>
      <c r="D32" s="104"/>
      <c r="E32" s="104"/>
      <c r="F32" s="104"/>
      <c r="G32" s="104"/>
    </row>
    <row r="33" spans="2:7" x14ac:dyDescent="0.35">
      <c r="B33" s="104"/>
      <c r="C33" s="104"/>
      <c r="D33" s="104"/>
      <c r="E33" s="104"/>
      <c r="F33" s="104"/>
      <c r="G33" s="104"/>
    </row>
    <row r="39" spans="2:7" x14ac:dyDescent="0.35">
      <c r="C39" s="13"/>
      <c r="D39" s="23"/>
      <c r="E39" s="14"/>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zoomScaleNormal="100" workbookViewId="0">
      <selection activeCell="P25" sqref="P25"/>
    </sheetView>
  </sheetViews>
  <sheetFormatPr baseColWidth="10" defaultRowHeight="14.5" x14ac:dyDescent="0.35"/>
  <cols>
    <col min="1" max="1" width="3" style="2" customWidth="1"/>
    <col min="2" max="2" width="2.7265625" style="2" customWidth="1"/>
    <col min="3" max="256" width="11.453125" style="2"/>
    <col min="257" max="257" width="3" style="2" customWidth="1"/>
    <col min="258" max="258" width="2.7265625" style="2" customWidth="1"/>
    <col min="259" max="512" width="11.453125" style="2"/>
    <col min="513" max="513" width="3" style="2" customWidth="1"/>
    <col min="514" max="514" width="2.7265625" style="2" customWidth="1"/>
    <col min="515" max="768" width="11.453125" style="2"/>
    <col min="769" max="769" width="3" style="2" customWidth="1"/>
    <col min="770" max="770" width="2.7265625" style="2" customWidth="1"/>
    <col min="771" max="1024" width="11.453125" style="2"/>
    <col min="1025" max="1025" width="3" style="2" customWidth="1"/>
    <col min="1026" max="1026" width="2.7265625" style="2" customWidth="1"/>
    <col min="1027" max="1280" width="11.453125" style="2"/>
    <col min="1281" max="1281" width="3" style="2" customWidth="1"/>
    <col min="1282" max="1282" width="2.7265625" style="2" customWidth="1"/>
    <col min="1283" max="1536" width="11.453125" style="2"/>
    <col min="1537" max="1537" width="3" style="2" customWidth="1"/>
    <col min="1538" max="1538" width="2.7265625" style="2" customWidth="1"/>
    <col min="1539" max="1792" width="11.453125" style="2"/>
    <col min="1793" max="1793" width="3" style="2" customWidth="1"/>
    <col min="1794" max="1794" width="2.7265625" style="2" customWidth="1"/>
    <col min="1795" max="2048" width="11.453125" style="2"/>
    <col min="2049" max="2049" width="3" style="2" customWidth="1"/>
    <col min="2050" max="2050" width="2.7265625" style="2" customWidth="1"/>
    <col min="2051" max="2304" width="11.453125" style="2"/>
    <col min="2305" max="2305" width="3" style="2" customWidth="1"/>
    <col min="2306" max="2306" width="2.7265625" style="2" customWidth="1"/>
    <col min="2307" max="2560" width="11.453125" style="2"/>
    <col min="2561" max="2561" width="3" style="2" customWidth="1"/>
    <col min="2562" max="2562" width="2.7265625" style="2" customWidth="1"/>
    <col min="2563" max="2816" width="11.453125" style="2"/>
    <col min="2817" max="2817" width="3" style="2" customWidth="1"/>
    <col min="2818" max="2818" width="2.7265625" style="2" customWidth="1"/>
    <col min="2819" max="3072" width="11.453125" style="2"/>
    <col min="3073" max="3073" width="3" style="2" customWidth="1"/>
    <col min="3074" max="3074" width="2.7265625" style="2" customWidth="1"/>
    <col min="3075" max="3328" width="11.453125" style="2"/>
    <col min="3329" max="3329" width="3" style="2" customWidth="1"/>
    <col min="3330" max="3330" width="2.7265625" style="2" customWidth="1"/>
    <col min="3331" max="3584" width="11.453125" style="2"/>
    <col min="3585" max="3585" width="3" style="2" customWidth="1"/>
    <col min="3586" max="3586" width="2.7265625" style="2" customWidth="1"/>
    <col min="3587" max="3840" width="11.453125" style="2"/>
    <col min="3841" max="3841" width="3" style="2" customWidth="1"/>
    <col min="3842" max="3842" width="2.7265625" style="2" customWidth="1"/>
    <col min="3843" max="4096" width="11.453125" style="2"/>
    <col min="4097" max="4097" width="3" style="2" customWidth="1"/>
    <col min="4098" max="4098" width="2.7265625" style="2" customWidth="1"/>
    <col min="4099" max="4352" width="11.453125" style="2"/>
    <col min="4353" max="4353" width="3" style="2" customWidth="1"/>
    <col min="4354" max="4354" width="2.7265625" style="2" customWidth="1"/>
    <col min="4355" max="4608" width="11.453125" style="2"/>
    <col min="4609" max="4609" width="3" style="2" customWidth="1"/>
    <col min="4610" max="4610" width="2.7265625" style="2" customWidth="1"/>
    <col min="4611" max="4864" width="11.453125" style="2"/>
    <col min="4865" max="4865" width="3" style="2" customWidth="1"/>
    <col min="4866" max="4866" width="2.7265625" style="2" customWidth="1"/>
    <col min="4867" max="5120" width="11.453125" style="2"/>
    <col min="5121" max="5121" width="3" style="2" customWidth="1"/>
    <col min="5122" max="5122" width="2.7265625" style="2" customWidth="1"/>
    <col min="5123" max="5376" width="11.453125" style="2"/>
    <col min="5377" max="5377" width="3" style="2" customWidth="1"/>
    <col min="5378" max="5378" width="2.7265625" style="2" customWidth="1"/>
    <col min="5379" max="5632" width="11.453125" style="2"/>
    <col min="5633" max="5633" width="3" style="2" customWidth="1"/>
    <col min="5634" max="5634" width="2.7265625" style="2" customWidth="1"/>
    <col min="5635" max="5888" width="11.453125" style="2"/>
    <col min="5889" max="5889" width="3" style="2" customWidth="1"/>
    <col min="5890" max="5890" width="2.7265625" style="2" customWidth="1"/>
    <col min="5891" max="6144" width="11.453125" style="2"/>
    <col min="6145" max="6145" width="3" style="2" customWidth="1"/>
    <col min="6146" max="6146" width="2.7265625" style="2" customWidth="1"/>
    <col min="6147" max="6400" width="11.453125" style="2"/>
    <col min="6401" max="6401" width="3" style="2" customWidth="1"/>
    <col min="6402" max="6402" width="2.7265625" style="2" customWidth="1"/>
    <col min="6403" max="6656" width="11.453125" style="2"/>
    <col min="6657" max="6657" width="3" style="2" customWidth="1"/>
    <col min="6658" max="6658" width="2.7265625" style="2" customWidth="1"/>
    <col min="6659" max="6912" width="11.453125" style="2"/>
    <col min="6913" max="6913" width="3" style="2" customWidth="1"/>
    <col min="6914" max="6914" width="2.7265625" style="2" customWidth="1"/>
    <col min="6915" max="7168" width="11.453125" style="2"/>
    <col min="7169" max="7169" width="3" style="2" customWidth="1"/>
    <col min="7170" max="7170" width="2.7265625" style="2" customWidth="1"/>
    <col min="7171" max="7424" width="11.453125" style="2"/>
    <col min="7425" max="7425" width="3" style="2" customWidth="1"/>
    <col min="7426" max="7426" width="2.7265625" style="2" customWidth="1"/>
    <col min="7427" max="7680" width="11.453125" style="2"/>
    <col min="7681" max="7681" width="3" style="2" customWidth="1"/>
    <col min="7682" max="7682" width="2.7265625" style="2" customWidth="1"/>
    <col min="7683" max="7936" width="11.453125" style="2"/>
    <col min="7937" max="7937" width="3" style="2" customWidth="1"/>
    <col min="7938" max="7938" width="2.7265625" style="2" customWidth="1"/>
    <col min="7939" max="8192" width="11.453125" style="2"/>
    <col min="8193" max="8193" width="3" style="2" customWidth="1"/>
    <col min="8194" max="8194" width="2.7265625" style="2" customWidth="1"/>
    <col min="8195" max="8448" width="11.453125" style="2"/>
    <col min="8449" max="8449" width="3" style="2" customWidth="1"/>
    <col min="8450" max="8450" width="2.7265625" style="2" customWidth="1"/>
    <col min="8451" max="8704" width="11.453125" style="2"/>
    <col min="8705" max="8705" width="3" style="2" customWidth="1"/>
    <col min="8706" max="8706" width="2.7265625" style="2" customWidth="1"/>
    <col min="8707" max="8960" width="11.453125" style="2"/>
    <col min="8961" max="8961" width="3" style="2" customWidth="1"/>
    <col min="8962" max="8962" width="2.7265625" style="2" customWidth="1"/>
    <col min="8963" max="9216" width="11.453125" style="2"/>
    <col min="9217" max="9217" width="3" style="2" customWidth="1"/>
    <col min="9218" max="9218" width="2.7265625" style="2" customWidth="1"/>
    <col min="9219" max="9472" width="11.453125" style="2"/>
    <col min="9473" max="9473" width="3" style="2" customWidth="1"/>
    <col min="9474" max="9474" width="2.7265625" style="2" customWidth="1"/>
    <col min="9475" max="9728" width="11.453125" style="2"/>
    <col min="9729" max="9729" width="3" style="2" customWidth="1"/>
    <col min="9730" max="9730" width="2.7265625" style="2" customWidth="1"/>
    <col min="9731" max="9984" width="11.453125" style="2"/>
    <col min="9985" max="9985" width="3" style="2" customWidth="1"/>
    <col min="9986" max="9986" width="2.7265625" style="2" customWidth="1"/>
    <col min="9987" max="10240" width="11.453125" style="2"/>
    <col min="10241" max="10241" width="3" style="2" customWidth="1"/>
    <col min="10242" max="10242" width="2.7265625" style="2" customWidth="1"/>
    <col min="10243" max="10496" width="11.453125" style="2"/>
    <col min="10497" max="10497" width="3" style="2" customWidth="1"/>
    <col min="10498" max="10498" width="2.7265625" style="2" customWidth="1"/>
    <col min="10499" max="10752" width="11.453125" style="2"/>
    <col min="10753" max="10753" width="3" style="2" customWidth="1"/>
    <col min="10754" max="10754" width="2.7265625" style="2" customWidth="1"/>
    <col min="10755" max="11008" width="11.453125" style="2"/>
    <col min="11009" max="11009" width="3" style="2" customWidth="1"/>
    <col min="11010" max="11010" width="2.7265625" style="2" customWidth="1"/>
    <col min="11011" max="11264" width="11.453125" style="2"/>
    <col min="11265" max="11265" width="3" style="2" customWidth="1"/>
    <col min="11266" max="11266" width="2.7265625" style="2" customWidth="1"/>
    <col min="11267" max="11520" width="11.453125" style="2"/>
    <col min="11521" max="11521" width="3" style="2" customWidth="1"/>
    <col min="11522" max="11522" width="2.7265625" style="2" customWidth="1"/>
    <col min="11523" max="11776" width="11.453125" style="2"/>
    <col min="11777" max="11777" width="3" style="2" customWidth="1"/>
    <col min="11778" max="11778" width="2.7265625" style="2" customWidth="1"/>
    <col min="11779" max="12032" width="11.453125" style="2"/>
    <col min="12033" max="12033" width="3" style="2" customWidth="1"/>
    <col min="12034" max="12034" width="2.7265625" style="2" customWidth="1"/>
    <col min="12035" max="12288" width="11.453125" style="2"/>
    <col min="12289" max="12289" width="3" style="2" customWidth="1"/>
    <col min="12290" max="12290" width="2.7265625" style="2" customWidth="1"/>
    <col min="12291" max="12544" width="11.453125" style="2"/>
    <col min="12545" max="12545" width="3" style="2" customWidth="1"/>
    <col min="12546" max="12546" width="2.7265625" style="2" customWidth="1"/>
    <col min="12547" max="12800" width="11.453125" style="2"/>
    <col min="12801" max="12801" width="3" style="2" customWidth="1"/>
    <col min="12802" max="12802" width="2.7265625" style="2" customWidth="1"/>
    <col min="12803" max="13056" width="11.453125" style="2"/>
    <col min="13057" max="13057" width="3" style="2" customWidth="1"/>
    <col min="13058" max="13058" width="2.7265625" style="2" customWidth="1"/>
    <col min="13059" max="13312" width="11.453125" style="2"/>
    <col min="13313" max="13313" width="3" style="2" customWidth="1"/>
    <col min="13314" max="13314" width="2.7265625" style="2" customWidth="1"/>
    <col min="13315" max="13568" width="11.453125" style="2"/>
    <col min="13569" max="13569" width="3" style="2" customWidth="1"/>
    <col min="13570" max="13570" width="2.7265625" style="2" customWidth="1"/>
    <col min="13571" max="13824" width="11.453125" style="2"/>
    <col min="13825" max="13825" width="3" style="2" customWidth="1"/>
    <col min="13826" max="13826" width="2.7265625" style="2" customWidth="1"/>
    <col min="13827" max="14080" width="11.453125" style="2"/>
    <col min="14081" max="14081" width="3" style="2" customWidth="1"/>
    <col min="14082" max="14082" width="2.7265625" style="2" customWidth="1"/>
    <col min="14083" max="14336" width="11.453125" style="2"/>
    <col min="14337" max="14337" width="3" style="2" customWidth="1"/>
    <col min="14338" max="14338" width="2.7265625" style="2" customWidth="1"/>
    <col min="14339" max="14592" width="11.453125" style="2"/>
    <col min="14593" max="14593" width="3" style="2" customWidth="1"/>
    <col min="14594" max="14594" width="2.7265625" style="2" customWidth="1"/>
    <col min="14595" max="14848" width="11.453125" style="2"/>
    <col min="14849" max="14849" width="3" style="2" customWidth="1"/>
    <col min="14850" max="14850" width="2.7265625" style="2" customWidth="1"/>
    <col min="14851" max="15104" width="11.453125" style="2"/>
    <col min="15105" max="15105" width="3" style="2" customWidth="1"/>
    <col min="15106" max="15106" width="2.7265625" style="2" customWidth="1"/>
    <col min="15107" max="15360" width="11.453125" style="2"/>
    <col min="15361" max="15361" width="3" style="2" customWidth="1"/>
    <col min="15362" max="15362" width="2.7265625" style="2" customWidth="1"/>
    <col min="15363" max="15616" width="11.453125" style="2"/>
    <col min="15617" max="15617" width="3" style="2" customWidth="1"/>
    <col min="15618" max="15618" width="2.7265625" style="2" customWidth="1"/>
    <col min="15619" max="15872" width="11.453125" style="2"/>
    <col min="15873" max="15873" width="3" style="2" customWidth="1"/>
    <col min="15874" max="15874" width="2.7265625" style="2" customWidth="1"/>
    <col min="15875" max="16128" width="11.453125" style="2"/>
    <col min="16129" max="16129" width="3" style="2" customWidth="1"/>
    <col min="16130" max="16130" width="2.7265625" style="2" customWidth="1"/>
    <col min="16131" max="16384" width="11.453125" style="2"/>
  </cols>
  <sheetData>
    <row r="1" spans="1:2" x14ac:dyDescent="0.35">
      <c r="A1" s="1" t="s">
        <v>0</v>
      </c>
      <c r="B1" s="1"/>
    </row>
    <row r="4" spans="1:2" x14ac:dyDescent="0.35">
      <c r="A4" s="3" t="s">
        <v>59</v>
      </c>
    </row>
    <row r="7" spans="1:2" x14ac:dyDescent="0.35">
      <c r="B7" s="2" t="s">
        <v>1</v>
      </c>
    </row>
    <row r="9" spans="1:2" x14ac:dyDescent="0.35">
      <c r="B9" s="2" t="s">
        <v>2</v>
      </c>
    </row>
    <row r="10" spans="1:2" x14ac:dyDescent="0.35">
      <c r="B10" s="2" t="s">
        <v>3</v>
      </c>
    </row>
    <row r="12" spans="1:2" x14ac:dyDescent="0.35">
      <c r="B12" s="71" t="s">
        <v>4</v>
      </c>
    </row>
    <row r="14" spans="1:2" x14ac:dyDescent="0.35">
      <c r="B14" s="79" t="s">
        <v>63</v>
      </c>
    </row>
    <row r="15" spans="1:2" x14ac:dyDescent="0.35">
      <c r="B15" s="80"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736600</xdr:colOff>
                <xdr:row>20</xdr:row>
                <xdr:rowOff>12700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I8" sqref="I8"/>
    </sheetView>
  </sheetViews>
  <sheetFormatPr baseColWidth="10" defaultColWidth="11.453125" defaultRowHeight="14" x14ac:dyDescent="0.3"/>
  <cols>
    <col min="1" max="1" width="24.7265625" style="83" bestFit="1" customWidth="1"/>
    <col min="2" max="2" width="32.453125" style="83" bestFit="1" customWidth="1"/>
    <col min="3" max="3" width="88.54296875" style="83" bestFit="1" customWidth="1"/>
    <col min="4" max="16384" width="11.453125" style="83"/>
  </cols>
  <sheetData>
    <row r="1" spans="1:9" x14ac:dyDescent="0.3">
      <c r="A1" s="81" t="s">
        <v>65</v>
      </c>
      <c r="B1" s="82" t="s">
        <v>66</v>
      </c>
      <c r="C1" s="82" t="s">
        <v>67</v>
      </c>
      <c r="D1" s="82">
        <f>Steuerung!C1-1</f>
        <v>2024</v>
      </c>
      <c r="E1" s="82">
        <f>D1+1</f>
        <v>2025</v>
      </c>
      <c r="F1" s="82">
        <f t="shared" ref="F1:I1" si="0">E1+1</f>
        <v>2026</v>
      </c>
      <c r="G1" s="82">
        <f t="shared" si="0"/>
        <v>2027</v>
      </c>
      <c r="H1" s="82">
        <f t="shared" si="0"/>
        <v>2028</v>
      </c>
      <c r="I1" s="82">
        <f t="shared" si="0"/>
        <v>2029</v>
      </c>
    </row>
    <row r="2" spans="1:9" ht="14.5" x14ac:dyDescent="0.35">
      <c r="A2" s="84" t="s">
        <v>62</v>
      </c>
      <c r="B2" s="85" t="s">
        <v>68</v>
      </c>
      <c r="C2" s="86" t="s">
        <v>69</v>
      </c>
      <c r="D2" s="90">
        <v>0</v>
      </c>
      <c r="E2" s="87">
        <v>0</v>
      </c>
      <c r="F2" s="87">
        <v>0</v>
      </c>
      <c r="G2" s="87">
        <v>0</v>
      </c>
      <c r="H2" s="87">
        <v>0</v>
      </c>
      <c r="I2" s="87">
        <v>0</v>
      </c>
    </row>
    <row r="3" spans="1:9" ht="14.5" x14ac:dyDescent="0.35">
      <c r="A3" s="84" t="str">
        <f>A2</f>
        <v>Vorarlberg</v>
      </c>
      <c r="B3" s="85" t="str">
        <f>B2</f>
        <v>Land</v>
      </c>
      <c r="C3" s="86" t="s">
        <v>70</v>
      </c>
      <c r="D3" s="90">
        <v>0</v>
      </c>
      <c r="E3" s="87">
        <v>0</v>
      </c>
      <c r="F3" s="87">
        <v>0</v>
      </c>
      <c r="G3" s="87">
        <v>0</v>
      </c>
      <c r="H3" s="87">
        <v>0</v>
      </c>
      <c r="I3" s="87">
        <v>0</v>
      </c>
    </row>
    <row r="4" spans="1:9" ht="14.5" x14ac:dyDescent="0.35">
      <c r="A4" s="84" t="str">
        <f>A2</f>
        <v>Vorarlberg</v>
      </c>
      <c r="B4" s="85" t="str">
        <f>B2</f>
        <v>Land</v>
      </c>
      <c r="C4" s="92" t="s">
        <v>75</v>
      </c>
      <c r="D4" s="90">
        <v>0</v>
      </c>
      <c r="E4" s="93">
        <v>0</v>
      </c>
      <c r="F4" s="93">
        <v>0</v>
      </c>
      <c r="G4" s="93"/>
      <c r="H4" s="93">
        <v>0</v>
      </c>
      <c r="I4" s="93">
        <v>0</v>
      </c>
    </row>
    <row r="5" spans="1:9" ht="15" thickBot="1" x14ac:dyDescent="0.4">
      <c r="A5" s="84" t="str">
        <f>A2</f>
        <v>Vorarlberg</v>
      </c>
      <c r="B5" s="85" t="str">
        <f>B2</f>
        <v>Land</v>
      </c>
      <c r="C5" s="88" t="s">
        <v>71</v>
      </c>
      <c r="D5" s="91">
        <v>0</v>
      </c>
      <c r="E5" s="89">
        <v>0</v>
      </c>
      <c r="F5" s="89">
        <v>0</v>
      </c>
      <c r="G5" s="89">
        <v>0</v>
      </c>
      <c r="H5" s="89">
        <v>0</v>
      </c>
      <c r="I5" s="89">
        <v>0</v>
      </c>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4.5" x14ac:dyDescent="0.35"/>
  <sheetData>
    <row r="1" spans="1:3" x14ac:dyDescent="0.35">
      <c r="A1" t="s">
        <v>73</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QS-L-Vbg_-2024-2025</vt:lpstr>
      <vt:lpstr>QS-L-Vbg_-2025-2025</vt:lpstr>
      <vt:lpstr>QS-L-Vbg_-2026-2025</vt:lpstr>
      <vt:lpstr>QS-L-Vbg_-2027-2025</vt:lpstr>
      <vt:lpstr>QS-L-Vbg_-2028-2025</vt:lpstr>
      <vt:lpstr>QS-L-Vbg_-2029-2025</vt:lpstr>
      <vt:lpstr>sD-L-Vbg_-2025</vt:lpstr>
      <vt:lpstr>TX-L-Vbg_-2025</vt:lpstr>
      <vt:lpstr>AN-L-Vbg_-2025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Winder Martin</cp:lastModifiedBy>
  <cp:lastPrinted>2025-08-11T10:23:00Z</cp:lastPrinted>
  <dcterms:created xsi:type="dcterms:W3CDTF">2015-06-23T15:43:43Z</dcterms:created>
  <dcterms:modified xsi:type="dcterms:W3CDTF">2025-08-15T10:33:29Z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